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13_ncr:1_{016D796B-17CD-46CB-A5F3-491DAC6D9855}" xr6:coauthVersionLast="47" xr6:coauthVersionMax="47" xr10:uidLastSave="{00000000-0000-0000-0000-000000000000}"/>
  <bookViews>
    <workbookView xWindow="-120" yWindow="-120" windowWidth="29040" windowHeight="15840" tabRatio="406" xr2:uid="{AB786FD5-5ED8-4457-B8AA-376F2C6D8254}"/>
  </bookViews>
  <sheets>
    <sheet name="Rel. Consolidação de M.O." sheetId="2" r:id="rId1"/>
    <sheet name="Custos básicos adotados" sheetId="3" r:id="rId2"/>
    <sheet name="Exame Ocupacional" sheetId="7" r:id="rId3"/>
    <sheet name="EPI's" sheetId="4" r:id="rId4"/>
  </sheets>
  <externalReferences>
    <externalReference r:id="rId5"/>
  </externalReferences>
  <definedNames>
    <definedName name="_xlnm._FilterDatabase" localSheetId="0" hidden="1">'Rel. Consolidação de M.O.'!$A$1:$Y$113</definedName>
    <definedName name="_xlnm.Print_Area" localSheetId="0">'Rel. Consolidação de M.O.'!$A$1:$Y$113</definedName>
    <definedName name="bdi">[1]BDI!$D$31</definedName>
    <definedName name="pessoas">'[1]Salários e Equipe'!$C$32</definedName>
    <definedName name="_xlnm.Print_Titles" localSheetId="0">'Rel. Consolidação de M.O.'!$1:$3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78" i="2" l="1"/>
  <c r="AA26" i="2"/>
  <c r="D23" i="2"/>
  <c r="F23" i="2" s="1"/>
  <c r="D22" i="2"/>
  <c r="F22" i="2" s="1"/>
  <c r="D21" i="2"/>
  <c r="T21" i="2" s="1"/>
  <c r="D20" i="2"/>
  <c r="F20" i="2" s="1"/>
  <c r="D19" i="2"/>
  <c r="F19" i="2" s="1"/>
  <c r="D18" i="2"/>
  <c r="D17" i="2"/>
  <c r="T17" i="2" s="1"/>
  <c r="H23" i="2"/>
  <c r="H22" i="2"/>
  <c r="H21" i="2"/>
  <c r="H20" i="2"/>
  <c r="H19" i="2"/>
  <c r="H18" i="2"/>
  <c r="H17" i="2"/>
  <c r="E10" i="3"/>
  <c r="T20" i="2"/>
  <c r="T19" i="2"/>
  <c r="T18" i="2"/>
  <c r="N18" i="2"/>
  <c r="P23" i="2"/>
  <c r="P22" i="2"/>
  <c r="P21" i="2"/>
  <c r="P20" i="2"/>
  <c r="P19" i="2"/>
  <c r="P18" i="2"/>
  <c r="P17" i="2"/>
  <c r="AJ12" i="7"/>
  <c r="AJ11" i="7"/>
  <c r="AJ10" i="7"/>
  <c r="AJ9" i="7"/>
  <c r="AJ8" i="7"/>
  <c r="AJ7" i="7"/>
  <c r="AJ6" i="7"/>
  <c r="AJ5" i="7"/>
  <c r="AJ4" i="7"/>
  <c r="AJ3" i="7"/>
  <c r="AI12" i="7"/>
  <c r="AI11" i="7"/>
  <c r="AI10" i="7"/>
  <c r="AI9" i="7"/>
  <c r="AI8" i="7"/>
  <c r="AI7" i="7"/>
  <c r="AI6" i="7"/>
  <c r="AI5" i="7"/>
  <c r="AI4" i="7"/>
  <c r="AI3" i="7"/>
  <c r="J23" i="2"/>
  <c r="J22" i="2"/>
  <c r="J21" i="2"/>
  <c r="J20" i="2"/>
  <c r="J19" i="2"/>
  <c r="J18" i="2"/>
  <c r="J17" i="2"/>
  <c r="AK12" i="4"/>
  <c r="AK11" i="4"/>
  <c r="AK10" i="4"/>
  <c r="AK9" i="4"/>
  <c r="AK8" i="4"/>
  <c r="AK7" i="4"/>
  <c r="AK6" i="4"/>
  <c r="AK5" i="4"/>
  <c r="AK4" i="4"/>
  <c r="AK3" i="4"/>
  <c r="AJ12" i="4"/>
  <c r="AJ11" i="4"/>
  <c r="AJ10" i="4"/>
  <c r="AJ9" i="4"/>
  <c r="AJ8" i="4"/>
  <c r="AJ7" i="4"/>
  <c r="AJ6" i="4"/>
  <c r="AJ5" i="4"/>
  <c r="AJ4" i="4"/>
  <c r="AJ3" i="4"/>
  <c r="AI12" i="4"/>
  <c r="AI11" i="4"/>
  <c r="AI10" i="4"/>
  <c r="AI9" i="4"/>
  <c r="AI8" i="4"/>
  <c r="AI7" i="4"/>
  <c r="AI6" i="4"/>
  <c r="AI5" i="4"/>
  <c r="AI4" i="4"/>
  <c r="AI3" i="4"/>
  <c r="F18" i="2"/>
  <c r="E23" i="3"/>
  <c r="D12" i="7"/>
  <c r="D11" i="7"/>
  <c r="D10" i="7"/>
  <c r="D9" i="7"/>
  <c r="D8" i="7"/>
  <c r="E12" i="3"/>
  <c r="E9" i="3"/>
  <c r="E8" i="3"/>
  <c r="E7" i="3"/>
  <c r="E6" i="3"/>
  <c r="D14" i="3"/>
  <c r="E14" i="3" s="1"/>
  <c r="N22" i="2" s="1"/>
  <c r="B13" i="7"/>
  <c r="V12" i="7"/>
  <c r="T12" i="7"/>
  <c r="R12" i="7"/>
  <c r="P12" i="7"/>
  <c r="N12" i="7"/>
  <c r="L12" i="7"/>
  <c r="J12" i="7"/>
  <c r="H12" i="7"/>
  <c r="F12" i="7"/>
  <c r="A12" i="7"/>
  <c r="V11" i="7"/>
  <c r="T11" i="7"/>
  <c r="R11" i="7"/>
  <c r="P11" i="7"/>
  <c r="N11" i="7"/>
  <c r="L11" i="7"/>
  <c r="J11" i="7"/>
  <c r="H11" i="7"/>
  <c r="F11" i="7"/>
  <c r="A11" i="7"/>
  <c r="V10" i="7"/>
  <c r="T10" i="7"/>
  <c r="R10" i="7"/>
  <c r="P10" i="7"/>
  <c r="N10" i="7"/>
  <c r="L10" i="7"/>
  <c r="J10" i="7"/>
  <c r="H10" i="7"/>
  <c r="F10" i="7"/>
  <c r="V9" i="7"/>
  <c r="T9" i="7"/>
  <c r="R9" i="7"/>
  <c r="P9" i="7"/>
  <c r="N9" i="7"/>
  <c r="L9" i="7"/>
  <c r="J9" i="7"/>
  <c r="H9" i="7"/>
  <c r="F9" i="7"/>
  <c r="V8" i="7"/>
  <c r="T8" i="7"/>
  <c r="R8" i="7"/>
  <c r="P8" i="7"/>
  <c r="N8" i="7"/>
  <c r="L8" i="7"/>
  <c r="J8" i="7"/>
  <c r="H8" i="7"/>
  <c r="F8" i="7"/>
  <c r="V7" i="7"/>
  <c r="T7" i="7"/>
  <c r="R7" i="7"/>
  <c r="P7" i="7"/>
  <c r="N7" i="7"/>
  <c r="L7" i="7"/>
  <c r="J7" i="7"/>
  <c r="H7" i="7"/>
  <c r="F7" i="7"/>
  <c r="D7" i="7"/>
  <c r="V6" i="7"/>
  <c r="T6" i="7"/>
  <c r="R6" i="7"/>
  <c r="P6" i="7"/>
  <c r="N6" i="7"/>
  <c r="L6" i="7"/>
  <c r="J6" i="7"/>
  <c r="H6" i="7"/>
  <c r="F6" i="7"/>
  <c r="D6" i="7"/>
  <c r="V5" i="7"/>
  <c r="T5" i="7"/>
  <c r="R5" i="7"/>
  <c r="P5" i="7"/>
  <c r="N5" i="7"/>
  <c r="L5" i="7"/>
  <c r="J5" i="7"/>
  <c r="H5" i="7"/>
  <c r="F5" i="7"/>
  <c r="D5" i="7"/>
  <c r="V4" i="7"/>
  <c r="T4" i="7"/>
  <c r="R4" i="7"/>
  <c r="P4" i="7"/>
  <c r="N4" i="7"/>
  <c r="L4" i="7"/>
  <c r="J4" i="7"/>
  <c r="H4" i="7"/>
  <c r="F4" i="7"/>
  <c r="D4" i="7"/>
  <c r="V3" i="7"/>
  <c r="T3" i="7"/>
  <c r="R3" i="7"/>
  <c r="P3" i="7"/>
  <c r="N3" i="7"/>
  <c r="L3" i="7"/>
  <c r="J3" i="7"/>
  <c r="H3" i="7"/>
  <c r="F3" i="7"/>
  <c r="D3" i="7"/>
  <c r="AH17" i="4"/>
  <c r="AH3" i="4"/>
  <c r="S12" i="4"/>
  <c r="S11" i="4"/>
  <c r="Z10" i="4"/>
  <c r="V10" i="4"/>
  <c r="S10" i="4"/>
  <c r="P10" i="4"/>
  <c r="L10" i="4"/>
  <c r="H10" i="4"/>
  <c r="F10" i="4"/>
  <c r="D10" i="4"/>
  <c r="AH10" i="4"/>
  <c r="Z12" i="4"/>
  <c r="X11" i="4"/>
  <c r="A11" i="4"/>
  <c r="V9" i="4"/>
  <c r="S9" i="4"/>
  <c r="T9" i="4" s="1"/>
  <c r="P9" i="4"/>
  <c r="L9" i="4"/>
  <c r="H9" i="4"/>
  <c r="F9" i="4"/>
  <c r="D9" i="4"/>
  <c r="X9" i="4"/>
  <c r="S8" i="4"/>
  <c r="P8" i="4"/>
  <c r="L8" i="4"/>
  <c r="H8" i="4"/>
  <c r="F8" i="4"/>
  <c r="X8" i="4"/>
  <c r="V7" i="4"/>
  <c r="S7" i="4"/>
  <c r="T7" i="4" s="1"/>
  <c r="P7" i="4"/>
  <c r="N7" i="4"/>
  <c r="AH7" i="4"/>
  <c r="V6" i="4"/>
  <c r="T6" i="4"/>
  <c r="P6" i="4"/>
  <c r="AD6" i="4"/>
  <c r="AD5" i="4"/>
  <c r="AF4" i="4"/>
  <c r="Z4" i="4"/>
  <c r="V4" i="4"/>
  <c r="T4" i="4"/>
  <c r="P4" i="4"/>
  <c r="N4" i="4"/>
  <c r="L4" i="4"/>
  <c r="F4" i="4"/>
  <c r="AH4" i="4"/>
  <c r="AF3" i="4"/>
  <c r="AD3" i="4"/>
  <c r="V3" i="4"/>
  <c r="P3" i="4"/>
  <c r="J3" i="4"/>
  <c r="H3" i="4"/>
  <c r="F3" i="4"/>
  <c r="D3" i="4"/>
  <c r="T3" i="4"/>
  <c r="T23" i="2" l="1"/>
  <c r="Y23" i="2" s="1"/>
  <c r="AA23" i="2" s="1"/>
  <c r="T22" i="2"/>
  <c r="F21" i="2"/>
  <c r="F17" i="2"/>
  <c r="X17" i="2" s="1"/>
  <c r="W17" i="2" s="1"/>
  <c r="N23" i="2"/>
  <c r="X23" i="2" s="1"/>
  <c r="W23" i="2" s="1"/>
  <c r="X22" i="2"/>
  <c r="W22" i="2" s="1"/>
  <c r="N17" i="2"/>
  <c r="X18" i="2"/>
  <c r="W18" i="2" s="1"/>
  <c r="N19" i="2"/>
  <c r="X19" i="2" s="1"/>
  <c r="W19" i="2" s="1"/>
  <c r="Y18" i="2"/>
  <c r="AA18" i="2" s="1"/>
  <c r="Y19" i="2"/>
  <c r="AA19" i="2" s="1"/>
  <c r="Y22" i="2"/>
  <c r="AA22" i="2" s="1"/>
  <c r="N20" i="2"/>
  <c r="Y20" i="2" s="1"/>
  <c r="AA20" i="2" s="1"/>
  <c r="N21" i="2"/>
  <c r="L13" i="7"/>
  <c r="L17" i="7" s="1"/>
  <c r="H13" i="7"/>
  <c r="H17" i="7" s="1"/>
  <c r="D13" i="7"/>
  <c r="D17" i="7" s="1"/>
  <c r="N13" i="7"/>
  <c r="N17" i="7" s="1"/>
  <c r="F13" i="7"/>
  <c r="F17" i="7" s="1"/>
  <c r="V13" i="7"/>
  <c r="V17" i="7" s="1"/>
  <c r="R13" i="7"/>
  <c r="R17" i="7" s="1"/>
  <c r="P13" i="7"/>
  <c r="P17" i="7" s="1"/>
  <c r="J13" i="7"/>
  <c r="J17" i="7" s="1"/>
  <c r="T13" i="7"/>
  <c r="T17" i="7" s="1"/>
  <c r="N10" i="4"/>
  <c r="X10" i="4"/>
  <c r="R10" i="4"/>
  <c r="AB10" i="4"/>
  <c r="AD10" i="4"/>
  <c r="T10" i="4"/>
  <c r="AF10" i="4"/>
  <c r="J10" i="4"/>
  <c r="F11" i="4"/>
  <c r="Z11" i="4"/>
  <c r="AH5" i="4"/>
  <c r="AF6" i="4"/>
  <c r="X7" i="4"/>
  <c r="T8" i="4"/>
  <c r="H11" i="4"/>
  <c r="D12" i="4"/>
  <c r="R3" i="4"/>
  <c r="X4" i="4"/>
  <c r="F6" i="4"/>
  <c r="AH6" i="4"/>
  <c r="Z7" i="4"/>
  <c r="V8" i="4"/>
  <c r="L11" i="4"/>
  <c r="F12" i="4"/>
  <c r="H6" i="4"/>
  <c r="Z8" i="4"/>
  <c r="P11" i="4"/>
  <c r="H12" i="4"/>
  <c r="B13" i="4"/>
  <c r="J4" i="4"/>
  <c r="J6" i="4"/>
  <c r="L7" i="4"/>
  <c r="D8" i="4"/>
  <c r="Z9" i="4"/>
  <c r="T11" i="4"/>
  <c r="P12" i="4"/>
  <c r="D11" i="4"/>
  <c r="V11" i="4"/>
  <c r="F5" i="4"/>
  <c r="X3" i="4"/>
  <c r="AB4" i="4"/>
  <c r="H5" i="4"/>
  <c r="L6" i="4"/>
  <c r="X6" i="4"/>
  <c r="AB12" i="4"/>
  <c r="L3" i="4"/>
  <c r="N3" i="4"/>
  <c r="Z3" i="4"/>
  <c r="D4" i="4"/>
  <c r="R4" i="4"/>
  <c r="AD4" i="4"/>
  <c r="J5" i="4"/>
  <c r="V5" i="4"/>
  <c r="N6" i="4"/>
  <c r="Z6" i="4"/>
  <c r="D7" i="4"/>
  <c r="R7" i="4"/>
  <c r="AB7" i="4"/>
  <c r="R8" i="4"/>
  <c r="AB8" i="4"/>
  <c r="R9" i="4"/>
  <c r="AB9" i="4"/>
  <c r="R11" i="4"/>
  <c r="AB11" i="4"/>
  <c r="R12" i="4"/>
  <c r="AD12" i="4"/>
  <c r="AF5" i="4"/>
  <c r="L5" i="4"/>
  <c r="X5" i="4"/>
  <c r="F7" i="4"/>
  <c r="AD7" i="4"/>
  <c r="AD8" i="4"/>
  <c r="AD9" i="4"/>
  <c r="AD11" i="4"/>
  <c r="T12" i="4"/>
  <c r="AF12" i="4"/>
  <c r="AB3" i="4"/>
  <c r="H4" i="4"/>
  <c r="N5" i="4"/>
  <c r="Z5" i="4"/>
  <c r="AB6" i="4"/>
  <c r="H7" i="4"/>
  <c r="AF7" i="4"/>
  <c r="AF8" i="4"/>
  <c r="AF9" i="4"/>
  <c r="AF11" i="4"/>
  <c r="AH12" i="4"/>
  <c r="T5" i="4"/>
  <c r="D6" i="4"/>
  <c r="R6" i="4"/>
  <c r="J7" i="4"/>
  <c r="J8" i="4"/>
  <c r="AH8" i="4"/>
  <c r="J9" i="4"/>
  <c r="AH9" i="4"/>
  <c r="J11" i="4"/>
  <c r="AH11" i="4"/>
  <c r="J12" i="4"/>
  <c r="V12" i="4"/>
  <c r="P5" i="4"/>
  <c r="AB5" i="4"/>
  <c r="L12" i="4"/>
  <c r="X12" i="4"/>
  <c r="D5" i="4"/>
  <c r="R5" i="4"/>
  <c r="N8" i="4"/>
  <c r="N9" i="4"/>
  <c r="N11" i="4"/>
  <c r="N12" i="4"/>
  <c r="Y21" i="2" l="1"/>
  <c r="AA21" i="2" s="1"/>
  <c r="Y17" i="2"/>
  <c r="AA17" i="2" s="1"/>
  <c r="X20" i="2"/>
  <c r="W20" i="2" s="1"/>
  <c r="X21" i="2"/>
  <c r="W21" i="2" s="1"/>
  <c r="B20" i="7"/>
  <c r="B22" i="7" s="1"/>
  <c r="B23" i="7" s="1"/>
  <c r="P13" i="4"/>
  <c r="P17" i="4" s="1"/>
  <c r="H13" i="4"/>
  <c r="H17" i="4" s="1"/>
  <c r="R13" i="4"/>
  <c r="R17" i="4" s="1"/>
  <c r="T13" i="4"/>
  <c r="T17" i="4" s="1"/>
  <c r="AD13" i="4"/>
  <c r="AD17" i="4" s="1"/>
  <c r="X13" i="4"/>
  <c r="X17" i="4" s="1"/>
  <c r="J13" i="4"/>
  <c r="J17" i="4" s="1"/>
  <c r="AH13" i="4"/>
  <c r="F13" i="4"/>
  <c r="F17" i="4" s="1"/>
  <c r="V13" i="4"/>
  <c r="V17" i="4" s="1"/>
  <c r="D13" i="4"/>
  <c r="D17" i="4" s="1"/>
  <c r="AF13" i="4"/>
  <c r="AF17" i="4" s="1"/>
  <c r="Z13" i="4"/>
  <c r="Z17" i="4" s="1"/>
  <c r="N13" i="4"/>
  <c r="N17" i="4" s="1"/>
  <c r="AB13" i="4"/>
  <c r="AB17" i="4" s="1"/>
  <c r="L13" i="4"/>
  <c r="L17" i="4" s="1"/>
  <c r="B20" i="4" l="1"/>
  <c r="B22" i="4" s="1"/>
  <c r="B23" i="4" s="1"/>
</calcChain>
</file>

<file path=xl/sharedStrings.xml><?xml version="1.0" encoding="utf-8"?>
<sst xmlns="http://schemas.openxmlformats.org/spreadsheetml/2006/main" count="516" uniqueCount="298">
  <si>
    <t>Código</t>
  </si>
  <si>
    <t>Categoria</t>
  </si>
  <si>
    <t>Unid.</t>
  </si>
  <si>
    <t>Salário</t>
  </si>
  <si>
    <t>Encargos Sociais</t>
  </si>
  <si>
    <t>Encargos Complementares</t>
  </si>
  <si>
    <t>Encargos Adicionais</t>
  </si>
  <si>
    <t>Encargos Totais</t>
  </si>
  <si>
    <t>Valor Total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</si>
  <si>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</si>
  <si>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</si>
  <si>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</si>
  <si>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</si>
  <si>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</si>
  <si>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</si>
  <si>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</si>
  <si>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R$</t>
  </si>
  <si>
    <t>%</t>
  </si>
  <si>
    <t>P8001</t>
  </si>
  <si>
    <t>Advogado júnior</t>
  </si>
  <si>
    <t>mês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</si>
  <si>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</si>
  <si>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</si>
  <si>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</si>
  <si>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</si>
  <si>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</si>
  <si>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</si>
  <si>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</si>
  <si>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</si>
  <si>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</si>
  <si>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</si>
  <si>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</si>
  <si>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</si>
  <si>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</si>
  <si>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</si>
  <si>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</si>
  <si>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</si>
  <si>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</si>
  <si>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</si>
  <si>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</si>
  <si>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</si>
  <si>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</si>
  <si>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</si>
  <si>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</si>
  <si>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</si>
  <si>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</si>
  <si>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</si>
  <si>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P8027</t>
  </si>
  <si>
    <t>Auxiliar de laboratório</t>
  </si>
  <si>
    <t>P8028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</si>
  <si>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</si>
  <si>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</si>
  <si>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</si>
  <si>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</si>
  <si>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</si>
  <si>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</si>
  <si>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</si>
  <si>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</si>
  <si>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</si>
  <si>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</si>
  <si>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</si>
  <si>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</si>
  <si>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</si>
  <si>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</si>
  <si>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</si>
  <si>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</si>
  <si>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</si>
  <si>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</si>
  <si>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</si>
  <si>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</si>
  <si>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</si>
  <si>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</si>
  <si>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</si>
  <si>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</si>
  <si>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</si>
  <si>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</si>
  <si>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</si>
  <si>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</si>
  <si>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</si>
  <si>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</si>
  <si>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</si>
  <si>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</si>
  <si>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</si>
  <si>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</si>
  <si>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</si>
  <si>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</si>
  <si>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P8061</t>
  </si>
  <si>
    <t>Engenheiro coordenador</t>
  </si>
  <si>
    <t>P8062</t>
  </si>
  <si>
    <t>Engenheiro de pesca júnior</t>
  </si>
  <si>
    <t>P8063</t>
  </si>
  <si>
    <t>P8064</t>
  </si>
  <si>
    <t>Engenheiro de pesca sênior</t>
  </si>
  <si>
    <t>P8065</t>
  </si>
  <si>
    <t>Engenheiro de projetos júnior</t>
  </si>
  <si>
    <t>P8066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</si>
  <si>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</si>
  <si>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</si>
  <si>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</si>
  <si>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</si>
  <si>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</si>
  <si>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</si>
  <si>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</si>
  <si>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</si>
  <si>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</si>
  <si>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</si>
  <si>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</si>
  <si>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</si>
  <si>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</si>
  <si>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</si>
  <si>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</si>
  <si>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</si>
  <si>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</si>
  <si>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</si>
  <si>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</si>
  <si>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</si>
  <si>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</si>
  <si>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P8098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</si>
  <si>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</si>
  <si>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</si>
  <si>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</si>
  <si>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</si>
  <si>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</si>
  <si>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</si>
  <si>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</si>
  <si>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</si>
  <si>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</si>
  <si>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</si>
  <si>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</si>
  <si>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</si>
  <si>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</si>
  <si>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</si>
  <si>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</si>
  <si>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</si>
  <si>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</si>
  <si>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</si>
  <si>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</si>
  <si>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</si>
  <si>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</si>
  <si>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</si>
  <si>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</si>
  <si>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</si>
  <si>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</si>
  <si>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</si>
  <si>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</si>
  <si>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</si>
  <si>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</si>
  <si>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</si>
  <si>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</si>
  <si>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P8147</t>
  </si>
  <si>
    <t>Técnico de obras</t>
  </si>
  <si>
    <t>P8151</t>
  </si>
  <si>
    <t>Técnico de segurança do trabalho</t>
  </si>
  <si>
    <t>P8155</t>
  </si>
  <si>
    <t>Técnico em geoprocessamento</t>
  </si>
  <si>
    <t>P8159</t>
  </si>
  <si>
    <t>Técnico em informática - programador</t>
  </si>
  <si>
    <t>P8163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</si>
  <si>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</si>
  <si>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</si>
  <si>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</si>
  <si>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</si>
  <si>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</si>
  <si>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</si>
  <si>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</si>
  <si>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</si>
  <si>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</si>
  <si>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</si>
  <si>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</si>
  <si>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</si>
  <si>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</si>
  <si>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</si>
  <si>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</si>
  <si>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</si>
  <si>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</si>
  <si>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</si>
  <si>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</si>
  <si>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</si>
  <si>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</si>
  <si>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</si>
  <si>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</si>
  <si>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</si>
  <si>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</si>
  <si>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</si>
  <si>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</si>
  <si>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</si>
  <si>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</si>
  <si>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</si>
  <si>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</si>
  <si>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</si>
  <si>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</si>
  <si>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</si>
  <si>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</si>
  <si>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</si>
  <si>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</si>
  <si>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</si>
  <si>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</si>
  <si>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</si>
  <si>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</si>
  <si>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</si>
  <si>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</si>
  <si>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</si>
  <si>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</si>
  <si>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</si>
  <si>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</si>
  <si>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</si>
  <si>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</si>
  <si>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</si>
  <si>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</si>
  <si>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</si>
  <si>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</si>
  <si>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</si>
  <si>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</si>
  <si>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Motorista de veículo leve - horista</t>
  </si>
  <si>
    <t>h</t>
  </si>
  <si>
    <t>Profissionais mensalistas</t>
  </si>
  <si>
    <t>Profissionais horistas</t>
  </si>
  <si>
    <t>P8264</t>
  </si>
  <si>
    <t>Engenheiro de pesca pleno</t>
  </si>
  <si>
    <t>Coordenador ambiental</t>
  </si>
  <si>
    <t xml:space="preserve"> </t>
  </si>
  <si>
    <t xml:space="preserve">Tabela referencial de custos </t>
  </si>
  <si>
    <t>Café da manhã</t>
  </si>
  <si>
    <t xml:space="preserve">Almoço </t>
  </si>
  <si>
    <t>Jantar</t>
  </si>
  <si>
    <t>Hospedagem</t>
  </si>
  <si>
    <t>Ferramentas</t>
  </si>
  <si>
    <t>Exame ocupacional</t>
  </si>
  <si>
    <t>Cesta básica</t>
  </si>
  <si>
    <t>Assistencia médica</t>
  </si>
  <si>
    <t>EPI's</t>
  </si>
  <si>
    <t>PRAZO</t>
  </si>
  <si>
    <t>MESES</t>
  </si>
  <si>
    <t>Nº de pessoas</t>
  </si>
  <si>
    <t>Botina</t>
  </si>
  <si>
    <t>Total</t>
  </si>
  <si>
    <t>Camisa</t>
  </si>
  <si>
    <t>Óculos</t>
  </si>
  <si>
    <t>Touca</t>
  </si>
  <si>
    <t>Capacete</t>
  </si>
  <si>
    <t>Prot Auric Plug</t>
  </si>
  <si>
    <t>Prot Auric (concha)</t>
  </si>
  <si>
    <t>Luva vaqueta</t>
  </si>
  <si>
    <t>Másc Solda</t>
  </si>
  <si>
    <t>Avental</t>
  </si>
  <si>
    <t>Perneira</t>
  </si>
  <si>
    <t>Mangote raspa</t>
  </si>
  <si>
    <t>Capa chuva</t>
  </si>
  <si>
    <t>Bota Borracha</t>
  </si>
  <si>
    <t>Protetor solar</t>
  </si>
  <si>
    <t>TOTAL</t>
  </si>
  <si>
    <t>Individual</t>
  </si>
  <si>
    <t>Valor unitário</t>
  </si>
  <si>
    <t>Valor geral</t>
  </si>
  <si>
    <t>Engenheiro Civil Senior</t>
  </si>
  <si>
    <t>Engenheiro Civil Junior</t>
  </si>
  <si>
    <t>Mestre de obras</t>
  </si>
  <si>
    <t>TST</t>
  </si>
  <si>
    <t>Encarregado</t>
  </si>
  <si>
    <t>Armador</t>
  </si>
  <si>
    <t>Carpinteiro</t>
  </si>
  <si>
    <t>Pedreiro</t>
  </si>
  <si>
    <t>Valor total</t>
  </si>
  <si>
    <t>INSUMOS SEMESTRAIS</t>
  </si>
  <si>
    <t xml:space="preserve">Valor </t>
  </si>
  <si>
    <t>Quantidades Mensais</t>
  </si>
  <si>
    <t>Calça brim</t>
  </si>
  <si>
    <t>Rotatividade funcionários</t>
  </si>
  <si>
    <t>Valor mensal  por pessoa</t>
  </si>
  <si>
    <t>Valor Mensal</t>
  </si>
  <si>
    <t>unidade</t>
  </si>
  <si>
    <t>pernoite</t>
  </si>
  <si>
    <t>conjunto</t>
  </si>
  <si>
    <t>Vale transporte</t>
  </si>
  <si>
    <t>Audiometria</t>
  </si>
  <si>
    <t>Aval. Psicologia</t>
  </si>
  <si>
    <t>Eletrocardiograma</t>
  </si>
  <si>
    <t>Eletro encefalo</t>
  </si>
  <si>
    <t>Espirometria</t>
  </si>
  <si>
    <t>Exame Clinico</t>
  </si>
  <si>
    <t>Glicemia Jejum</t>
  </si>
  <si>
    <t>Hemograma Compl</t>
  </si>
  <si>
    <t>Radiografia Coluna</t>
  </si>
  <si>
    <t>RX Torax</t>
  </si>
  <si>
    <t>FREQUENCIA ANUAL</t>
  </si>
  <si>
    <t>1% sobre folha - Seconci</t>
  </si>
  <si>
    <t>Total Semestral</t>
  </si>
  <si>
    <t>Total Mensal</t>
  </si>
  <si>
    <t>+20% Repos.</t>
  </si>
  <si>
    <t>ANUAL</t>
  </si>
  <si>
    <t>MENSAL</t>
  </si>
  <si>
    <t>Alimentação/Aloj</t>
  </si>
  <si>
    <t>Não é obrigatório</t>
  </si>
  <si>
    <t>Ver planilha</t>
  </si>
  <si>
    <t>Valor Horário</t>
  </si>
  <si>
    <t>`</t>
  </si>
  <si>
    <t>/220</t>
  </si>
  <si>
    <t>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</si>
</sst>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\-??_);_(@_)"/>
  </numFmts>
  <fonts count="1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2E6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1" xfId="0" applyFont="1" applyBorder="1"/>
    <xf numFmtId="0" fontId="7" fillId="3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0" borderId="0" xfId="0" applyFont="1"/>
    <xf numFmtId="0" fontId="8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/>
    <xf numFmtId="0" fontId="0" fillId="0" borderId="1" xfId="0" applyBorder="1" applyAlignment="1">
      <alignment horizontal="center"/>
    </xf>
    <xf numFmtId="43" fontId="15" fillId="0" borderId="1" xfId="3" applyFont="1" applyBorder="1" applyAlignment="1">
      <alignment horizontal="center"/>
    </xf>
    <xf numFmtId="43" fontId="15" fillId="6" borderId="1" xfId="3" applyFont="1" applyFill="1" applyBorder="1" applyAlignment="1">
      <alignment horizontal="center"/>
    </xf>
    <xf numFmtId="43" fontId="15" fillId="0" borderId="6" xfId="3" applyFont="1" applyFill="1" applyBorder="1" applyAlignment="1">
      <alignment horizontal="center"/>
    </xf>
    <xf numFmtId="164" fontId="15" fillId="0" borderId="1" xfId="3" applyNumberFormat="1" applyFont="1" applyBorder="1" applyAlignment="1">
      <alignment horizontal="center"/>
    </xf>
    <xf numFmtId="0" fontId="8" fillId="5" borderId="1" xfId="0" applyFont="1" applyFill="1" applyBorder="1"/>
    <xf numFmtId="44" fontId="1" fillId="5" borderId="1" xfId="4" applyFill="1" applyBorder="1" applyAlignment="1">
      <alignment horizontal="center"/>
    </xf>
    <xf numFmtId="43" fontId="0" fillId="0" borderId="0" xfId="0" applyNumberFormat="1" applyAlignment="1">
      <alignment horizontal="center"/>
    </xf>
    <xf numFmtId="9" fontId="14" fillId="5" borderId="1" xfId="1" applyFont="1" applyFill="1" applyBorder="1" applyAlignment="1">
      <alignment horizontal="right"/>
    </xf>
    <xf numFmtId="44" fontId="8" fillId="5" borderId="1" xfId="4" applyFont="1" applyFill="1" applyBorder="1" applyAlignment="1">
      <alignment horizontal="center"/>
    </xf>
    <xf numFmtId="43" fontId="0" fillId="0" borderId="0" xfId="0" applyNumberFormat="1"/>
    <xf numFmtId="43" fontId="0" fillId="0" borderId="0" xfId="3" applyFont="1" applyAlignment="1">
      <alignment horizontal="center"/>
    </xf>
    <xf numFmtId="43" fontId="15" fillId="0" borderId="1" xfId="3" applyFont="1" applyFill="1" applyBorder="1" applyAlignment="1">
      <alignment horizontal="center"/>
    </xf>
    <xf numFmtId="43" fontId="0" fillId="0" borderId="0" xfId="3" quotePrefix="1" applyFont="1" applyAlignment="1">
      <alignment horizontal="left"/>
    </xf>
    <xf numFmtId="43" fontId="12" fillId="0" borderId="0" xfId="0" applyNumberFormat="1" applyFont="1"/>
    <xf numFmtId="0" fontId="0" fillId="0" borderId="0" xfId="0" quotePrefix="1" applyAlignment="1">
      <alignment vertical="center"/>
    </xf>
    <xf numFmtId="9" fontId="4" fillId="0" borderId="1" xfId="1" applyFont="1" applyBorder="1" applyAlignment="1">
      <alignment horizontal="right" vertical="center" wrapText="1"/>
    </xf>
    <xf numFmtId="43" fontId="0" fillId="0" borderId="0" xfId="0" applyNumberFormat="1" applyAlignment="1">
      <alignment vertical="center"/>
    </xf>
    <xf numFmtId="43" fontId="4" fillId="0" borderId="1" xfId="3" applyFont="1" applyBorder="1" applyAlignment="1">
      <alignment horizontal="center" vertical="center" wrapText="1"/>
    </xf>
    <xf numFmtId="9" fontId="4" fillId="0" borderId="1" xfId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</cellXfs>
  <cellStyles count="5">
    <cellStyle name="Moeda" xfId="4" builtinId="4"/>
    <cellStyle name="Normal" xfId="0" builtinId="0"/>
    <cellStyle name="Normal 2" xfId="2" xr:uid="{9A7E4239-7B5D-40AF-B1E0-3D8885616D22}"/>
    <cellStyle name="Porcentagem" xfId="1" builtinId="5"/>
    <cellStyle name="Vírgula" xfId="3" builtinId="3"/>
  </cellStyles>
  <dxfs count="0"/>
  <tableStyles count="0" defaultTableStyle="TableStyleMedium2" defaultPivotStyle="PivotStyleLight16"/>
  <colors>
    <mruColors>
      <color rgb="FF002E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Comercial\Or&#231;amentos\Or&#231;amentos%202025\Denusa\CP%20192%20-%2025%20-%20Obras%20Civis%20(Completo)%20-%20Denusa%20-%20Jandaia%20-%20GO\CP%20192-25%20-%20Servi&#231;o%20completo%20-%20Rev1.xlsx" TargetMode="External"/><Relationship Id="rId1" Type="http://schemas.openxmlformats.org/officeDocument/2006/relationships/externalLinkPath" Target="file:///S:\Comercial\Or&#231;amentos\Or&#231;amentos%202025\Denusa\CP%20192%20-%2025%20-%20Obras%20Civis%20(Completo)%20-%20Denusa%20-%20Jandaia%20-%20GO\CP%20192-25%20-%20Servi&#231;o%20completo%20-%20Re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 PREÇOS SETE"/>
      <sheetName val="Quantitativos"/>
      <sheetName val="Salários e Equipe"/>
      <sheetName val="Mobilização"/>
      <sheetName val="Equipamentos"/>
      <sheetName val="Alim e Alojam"/>
      <sheetName val="Logística"/>
      <sheetName val="EPI EPC"/>
      <sheetName val="Leis Sociais"/>
      <sheetName val="BDI"/>
    </sheetNames>
    <sheetDataSet>
      <sheetData sheetId="0"/>
      <sheetData sheetId="1"/>
      <sheetData sheetId="2">
        <row r="29">
          <cell r="B29" t="str">
            <v>Soldador</v>
          </cell>
        </row>
        <row r="30">
          <cell r="B30" t="str">
            <v>Servente</v>
          </cell>
        </row>
        <row r="32">
          <cell r="C32">
            <v>10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31">
          <cell r="D31">
            <v>0.59233944954128459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8CD9D-A1BB-40FC-B5FD-768682072B5E}">
  <sheetPr>
    <pageSetUpPr fitToPage="1"/>
  </sheetPr>
  <dimension ref="A1:AA113"/>
  <sheetViews>
    <sheetView showGridLines="0" tabSelected="1" view="pageBreakPreview" zoomScaleNormal="70" zoomScaleSheetLayoutView="100" zoomScalePageLayoutView="70" workbookViewId="0">
      <selection activeCell="AA112" sqref="AA112"/>
    </sheetView>
  </sheetViews>
  <sheetFormatPr defaultColWidth="38" defaultRowHeight="14.25" x14ac:dyDescent="0.2"/>
  <cols>
    <col min="1" max="1" width="10.875" customWidth="1"/>
    <col min="2" max="2" width="27.875" customWidth="1"/>
    <col min="3" max="3" width="10.625" bestFit="1" customWidth="1"/>
    <col min="4" max="4" width="11.375" customWidth="1"/>
    <col min="5" max="5" width="9.25" customWidth="1"/>
    <col min="6" max="6" width="10.125" customWidth="1"/>
    <col min="7" max="7" width="8.375" customWidth="1"/>
    <col min="8" max="8" width="8" customWidth="1"/>
    <col min="9" max="9" width="8.125" customWidth="1"/>
    <col min="10" max="10" width="7.5" customWidth="1"/>
    <col min="11" max="11" width="7.625" customWidth="1"/>
    <col min="12" max="12" width="5.75" customWidth="1"/>
    <col min="13" max="13" width="8.125" customWidth="1"/>
    <col min="14" max="14" width="7" bestFit="1" customWidth="1"/>
    <col min="15" max="15" width="8.75" customWidth="1"/>
    <col min="16" max="16" width="6.25" customWidth="1"/>
    <col min="17" max="17" width="7.875" customWidth="1"/>
    <col min="18" max="18" width="6.125" customWidth="1"/>
    <col min="19" max="20" width="7.625" customWidth="1"/>
    <col min="21" max="21" width="8.625" customWidth="1"/>
    <col min="22" max="22" width="5.875" customWidth="1"/>
    <col min="23" max="23" width="9.625" customWidth="1"/>
    <col min="24" max="24" width="10.5" customWidth="1"/>
    <col min="25" max="25" width="12" customWidth="1"/>
    <col min="26" max="26" width="12.875" customWidth="1"/>
    <col min="27" max="27" width="12" customWidth="1"/>
  </cols>
  <sheetData>
    <row r="1" spans="1:27" ht="28.35" customHeight="1" x14ac:dyDescent="0.2">
      <c r="A1" s="52" t="s">
        <v>0</v>
      </c>
      <c r="B1" s="53" t="s">
        <v>1</v>
      </c>
      <c r="C1" s="53" t="s">
        <v>2</v>
      </c>
      <c r="D1" s="53" t="s">
        <v>3</v>
      </c>
      <c r="E1" s="53" t="s">
        <v>4</v>
      </c>
      <c r="F1" s="53"/>
      <c r="G1" s="53" t="s">
        <v>5</v>
      </c>
      <c r="H1" s="53"/>
      <c r="I1" s="53"/>
      <c r="J1" s="53"/>
      <c r="K1" s="53"/>
      <c r="L1" s="53"/>
      <c r="M1" s="53"/>
      <c r="N1" s="53"/>
      <c r="O1" s="53"/>
      <c r="P1" s="53"/>
      <c r="Q1" s="53" t="s">
        <v>6</v>
      </c>
      <c r="R1" s="53"/>
      <c r="S1" s="53"/>
      <c r="T1" s="53"/>
      <c r="U1" s="53"/>
      <c r="V1" s="53"/>
      <c r="W1" s="53" t="s">
        <v>7</v>
      </c>
      <c r="X1" s="53"/>
      <c r="Y1" s="51" t="s">
        <v>8</v>
      </c>
      <c r="AA1" s="51" t="s">
        <v>294</v>
      </c>
    </row>
    <row r="2" spans="1:27" ht="36" customHeight="1" x14ac:dyDescent="0.2">
      <c r="A2" s="52"/>
      <c r="B2" s="53"/>
      <c r="C2" s="53"/>
      <c r="D2" s="53"/>
      <c r="E2" s="53"/>
      <c r="F2" s="53"/>
      <c r="G2" s="53" t="s">
        <v>291</v>
      </c>
      <c r="H2" s="53"/>
      <c r="I2" s="53" t="s">
        <v>9</v>
      </c>
      <c r="J2" s="53"/>
      <c r="K2" s="53" t="s">
        <v>10</v>
      </c>
      <c r="L2" s="53"/>
      <c r="M2" s="53" t="s">
        <v>11</v>
      </c>
      <c r="N2" s="53"/>
      <c r="O2" s="53" t="s">
        <v>12</v>
      </c>
      <c r="P2" s="53"/>
      <c r="Q2" s="53" t="s">
        <v>13</v>
      </c>
      <c r="R2" s="53"/>
      <c r="S2" s="53" t="s">
        <v>14</v>
      </c>
      <c r="T2" s="53"/>
      <c r="U2" s="53" t="s">
        <v>15</v>
      </c>
      <c r="V2" s="53"/>
      <c r="W2" s="53"/>
      <c r="X2" s="53"/>
      <c r="Y2" s="51"/>
      <c r="AA2" s="51"/>
    </row>
    <row r="3" spans="1:27" ht="28.35" customHeight="1" x14ac:dyDescent="0.2">
      <c r="A3" s="52"/>
      <c r="B3" s="53"/>
      <c r="C3" s="53"/>
      <c r="D3" s="7" t="s">
        <v>16</v>
      </c>
      <c r="E3" s="7" t="s">
        <v>17</v>
      </c>
      <c r="F3" s="7" t="s">
        <v>16</v>
      </c>
      <c r="G3" s="7" t="s">
        <v>17</v>
      </c>
      <c r="H3" s="7" t="s">
        <v>16</v>
      </c>
      <c r="I3" s="7" t="s">
        <v>17</v>
      </c>
      <c r="J3" s="7" t="s">
        <v>16</v>
      </c>
      <c r="K3" s="7" t="s">
        <v>17</v>
      </c>
      <c r="L3" s="7" t="s">
        <v>16</v>
      </c>
      <c r="M3" s="7" t="s">
        <v>17</v>
      </c>
      <c r="N3" s="7" t="s">
        <v>16</v>
      </c>
      <c r="O3" s="7" t="s">
        <v>17</v>
      </c>
      <c r="P3" s="7" t="s">
        <v>16</v>
      </c>
      <c r="Q3" s="7" t="s">
        <v>17</v>
      </c>
      <c r="R3" s="7" t="s">
        <v>16</v>
      </c>
      <c r="S3" s="7" t="s">
        <v>17</v>
      </c>
      <c r="T3" s="7" t="s">
        <v>16</v>
      </c>
      <c r="U3" s="7" t="s">
        <v>17</v>
      </c>
      <c r="V3" s="7" t="s">
        <v>16</v>
      </c>
      <c r="W3" s="7" t="s">
        <v>17</v>
      </c>
      <c r="X3" s="7" t="s">
        <v>16</v>
      </c>
      <c r="Y3" s="8" t="s">
        <v>16</v>
      </c>
      <c r="Z3" s="49" t="s">
        <v>295</v>
      </c>
      <c r="AA3" s="50" t="s">
        <v>296</v>
      </c>
    </row>
    <row r="4" spans="1:27" ht="25.5" customHeight="1" x14ac:dyDescent="0.2">
      <c r="A4" s="11" t="s">
        <v>215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t="s">
        <v>220</v>
      </c>
      <c r="AA4" s="10"/>
    </row>
    <row r="5" spans="1:27" ht="28.35" hidden="1" customHeight="1" x14ac:dyDescent="0.2">
      <c r="A5" s="1" t="s">
        <v>18</v>
      </c>
      <c r="B5" s="2" t="s">
        <v>19</v>
      </c>
      <c r="C5" s="3" t="s">
        <v>20</v>
      </c>
      <c r="D5" s="4">
        <v>4782.51</v>
      </c>
      <c r="E5" s="5">
        <v>0.79290000000000005</v>
      </c>
      <c r="F5" s="4">
        <v>3792.06</v>
      </c>
      <c r="G5" s="5">
        <v>0.154</v>
      </c>
      <c r="H5" s="4">
        <v>736.74</v>
      </c>
      <c r="I5" s="5">
        <v>5.4000000000000003E-3</v>
      </c>
      <c r="J5" s="4">
        <v>26.02</v>
      </c>
      <c r="K5" s="5">
        <v>0</v>
      </c>
      <c r="L5" s="4">
        <v>0</v>
      </c>
      <c r="M5" s="5">
        <v>0</v>
      </c>
      <c r="N5" s="4">
        <v>0</v>
      </c>
      <c r="O5" s="5">
        <v>5.9999999999999995E-4</v>
      </c>
      <c r="P5" s="4">
        <v>2.77</v>
      </c>
      <c r="Q5" s="5">
        <v>0</v>
      </c>
      <c r="R5" s="4">
        <v>0</v>
      </c>
      <c r="S5" s="5">
        <v>6.2399999999999997E-2</v>
      </c>
      <c r="T5" s="4">
        <v>298.29000000000002</v>
      </c>
      <c r="U5" s="5">
        <v>2.0999999999999999E-3</v>
      </c>
      <c r="V5" s="4">
        <v>9.98</v>
      </c>
      <c r="W5" s="5">
        <v>1.0174000000000001</v>
      </c>
      <c r="X5" s="4">
        <v>4865.8599999999997</v>
      </c>
      <c r="Y5" s="6">
        <v>9648.3700000000008</v>
      </c>
      <c r="Z5" s="9"/>
      <c r="AA5" s="6">
        <v>9648.3700000000008</v>
      </c>
    </row>
    <row r="6" spans="1:27" ht="28.35" hidden="1" customHeight="1" x14ac:dyDescent="0.2">
      <c r="A6" s="1" t="s">
        <v>21</v>
      </c>
      <c r="B6" s="2" t="s">
        <v>22</v>
      </c>
      <c r="C6" s="3" t="s">
        <v>20</v>
      </c>
      <c r="D6" s="4">
        <v>6376.68</v>
      </c>
      <c r="E6" s="5">
        <v>0.79290000000000005</v>
      </c>
      <c r="F6" s="4">
        <v>5056.07</v>
      </c>
      <c r="G6" s="5">
        <v>0.11550000000000001</v>
      </c>
      <c r="H6" s="4">
        <v>736.74</v>
      </c>
      <c r="I6" s="5">
        <v>4.1000000000000003E-3</v>
      </c>
      <c r="J6" s="4">
        <v>26.02</v>
      </c>
      <c r="K6" s="5">
        <v>0</v>
      </c>
      <c r="L6" s="4">
        <v>0</v>
      </c>
      <c r="M6" s="5">
        <v>0</v>
      </c>
      <c r="N6" s="4">
        <v>0</v>
      </c>
      <c r="O6" s="5">
        <v>4.0000000000000002E-4</v>
      </c>
      <c r="P6" s="4">
        <v>2.77</v>
      </c>
      <c r="Q6" s="5">
        <v>0</v>
      </c>
      <c r="R6" s="4">
        <v>0</v>
      </c>
      <c r="S6" s="5">
        <v>4.6800000000000001E-2</v>
      </c>
      <c r="T6" s="4">
        <v>298.29000000000002</v>
      </c>
      <c r="U6" s="5">
        <v>1.6000000000000001E-3</v>
      </c>
      <c r="V6" s="4">
        <v>9.98</v>
      </c>
      <c r="W6" s="5">
        <v>0.96130000000000004</v>
      </c>
      <c r="X6" s="4">
        <v>6129.87</v>
      </c>
      <c r="Y6" s="6">
        <v>12506.56</v>
      </c>
      <c r="AA6" s="6">
        <v>12506.56</v>
      </c>
    </row>
    <row r="7" spans="1:27" ht="28.35" hidden="1" customHeight="1" x14ac:dyDescent="0.2">
      <c r="A7" s="1" t="s">
        <v>23</v>
      </c>
      <c r="B7" s="2" t="s">
        <v>24</v>
      </c>
      <c r="C7" s="3" t="s">
        <v>20</v>
      </c>
      <c r="D7" s="4">
        <v>11818.1</v>
      </c>
      <c r="E7" s="5">
        <v>0.79290000000000005</v>
      </c>
      <c r="F7" s="4">
        <v>9370.57</v>
      </c>
      <c r="G7" s="5">
        <v>6.2300000000000001E-2</v>
      </c>
      <c r="H7" s="4">
        <v>736.74</v>
      </c>
      <c r="I7" s="5">
        <v>2.2000000000000001E-3</v>
      </c>
      <c r="J7" s="4">
        <v>26.02</v>
      </c>
      <c r="K7" s="5">
        <v>0</v>
      </c>
      <c r="L7" s="4">
        <v>0</v>
      </c>
      <c r="M7" s="5">
        <v>0</v>
      </c>
      <c r="N7" s="4">
        <v>0</v>
      </c>
      <c r="O7" s="5">
        <v>2.0000000000000001E-4</v>
      </c>
      <c r="P7" s="4">
        <v>2.77</v>
      </c>
      <c r="Q7" s="5">
        <v>0</v>
      </c>
      <c r="R7" s="4">
        <v>0</v>
      </c>
      <c r="S7" s="5">
        <v>2.52E-2</v>
      </c>
      <c r="T7" s="4">
        <v>298.29000000000002</v>
      </c>
      <c r="U7" s="5">
        <v>8.0000000000000004E-4</v>
      </c>
      <c r="V7" s="4">
        <v>9.98</v>
      </c>
      <c r="W7" s="5">
        <v>0.88380000000000003</v>
      </c>
      <c r="X7" s="4">
        <v>10444.370000000001</v>
      </c>
      <c r="Y7" s="6">
        <v>22262.48</v>
      </c>
      <c r="AA7" s="6">
        <v>22262.48</v>
      </c>
    </row>
    <row r="8" spans="1:27" ht="28.35" hidden="1" customHeight="1" x14ac:dyDescent="0.2">
      <c r="A8" s="1" t="s">
        <v>25</v>
      </c>
      <c r="B8" s="2" t="s">
        <v>26</v>
      </c>
      <c r="C8" s="3" t="s">
        <v>20</v>
      </c>
      <c r="D8" s="4">
        <v>4514.22</v>
      </c>
      <c r="E8" s="5">
        <v>0.79620000000000002</v>
      </c>
      <c r="F8" s="4">
        <v>3594.22</v>
      </c>
      <c r="G8" s="5">
        <v>0.16320000000000001</v>
      </c>
      <c r="H8" s="4">
        <v>736.74</v>
      </c>
      <c r="I8" s="5">
        <v>0</v>
      </c>
      <c r="J8" s="4">
        <v>0</v>
      </c>
      <c r="K8" s="5">
        <v>0</v>
      </c>
      <c r="L8" s="4">
        <v>0</v>
      </c>
      <c r="M8" s="5">
        <v>0</v>
      </c>
      <c r="N8" s="4">
        <v>0</v>
      </c>
      <c r="O8" s="5">
        <v>8.0000000000000004E-4</v>
      </c>
      <c r="P8" s="4">
        <v>3.66</v>
      </c>
      <c r="Q8" s="5">
        <v>0</v>
      </c>
      <c r="R8" s="4">
        <v>0</v>
      </c>
      <c r="S8" s="5">
        <v>6.6100000000000006E-2</v>
      </c>
      <c r="T8" s="4">
        <v>298.29000000000002</v>
      </c>
      <c r="U8" s="5">
        <v>2.2000000000000001E-3</v>
      </c>
      <c r="V8" s="4">
        <v>9.98</v>
      </c>
      <c r="W8" s="5">
        <v>1.0285</v>
      </c>
      <c r="X8" s="4">
        <v>4642.8999999999996</v>
      </c>
      <c r="Y8" s="6">
        <v>9157.11</v>
      </c>
      <c r="AA8" s="6">
        <v>9157.11</v>
      </c>
    </row>
    <row r="9" spans="1:27" ht="28.35" hidden="1" customHeight="1" x14ac:dyDescent="0.2">
      <c r="A9" s="1" t="s">
        <v>27</v>
      </c>
      <c r="B9" s="2" t="s">
        <v>28</v>
      </c>
      <c r="C9" s="3" t="s">
        <v>20</v>
      </c>
      <c r="D9" s="4">
        <v>5737.51</v>
      </c>
      <c r="E9" s="5">
        <v>0.79620000000000002</v>
      </c>
      <c r="F9" s="4">
        <v>4568.2</v>
      </c>
      <c r="G9" s="5">
        <v>0.12839999999999999</v>
      </c>
      <c r="H9" s="4">
        <v>736.74</v>
      </c>
      <c r="I9" s="5">
        <v>0</v>
      </c>
      <c r="J9" s="4">
        <v>0</v>
      </c>
      <c r="K9" s="5">
        <v>0</v>
      </c>
      <c r="L9" s="4">
        <v>0</v>
      </c>
      <c r="M9" s="5">
        <v>0</v>
      </c>
      <c r="N9" s="4">
        <v>0</v>
      </c>
      <c r="O9" s="5">
        <v>5.9999999999999995E-4</v>
      </c>
      <c r="P9" s="4">
        <v>3.66</v>
      </c>
      <c r="Q9" s="5">
        <v>0</v>
      </c>
      <c r="R9" s="4">
        <v>0</v>
      </c>
      <c r="S9" s="5">
        <v>5.1999999999999998E-2</v>
      </c>
      <c r="T9" s="4">
        <v>298.29000000000002</v>
      </c>
      <c r="U9" s="5">
        <v>1.6999999999999999E-3</v>
      </c>
      <c r="V9" s="4">
        <v>9.98</v>
      </c>
      <c r="W9" s="5">
        <v>0.97899999999999998</v>
      </c>
      <c r="X9" s="4">
        <v>5616.88</v>
      </c>
      <c r="Y9" s="6">
        <v>11354.38</v>
      </c>
      <c r="AA9" s="6">
        <v>11354.38</v>
      </c>
    </row>
    <row r="10" spans="1:27" ht="28.35" hidden="1" customHeight="1" x14ac:dyDescent="0.2">
      <c r="A10" s="1" t="s">
        <v>29</v>
      </c>
      <c r="B10" s="2" t="s">
        <v>30</v>
      </c>
      <c r="C10" s="3" t="s">
        <v>20</v>
      </c>
      <c r="D10" s="4">
        <v>10091.23</v>
      </c>
      <c r="E10" s="5">
        <v>0.79620000000000002</v>
      </c>
      <c r="F10" s="4">
        <v>8034.64</v>
      </c>
      <c r="G10" s="5">
        <v>7.2999999999999995E-2</v>
      </c>
      <c r="H10" s="4">
        <v>736.74</v>
      </c>
      <c r="I10" s="5">
        <v>0</v>
      </c>
      <c r="J10" s="4">
        <v>0</v>
      </c>
      <c r="K10" s="5">
        <v>0</v>
      </c>
      <c r="L10" s="4">
        <v>0</v>
      </c>
      <c r="M10" s="5">
        <v>0</v>
      </c>
      <c r="N10" s="4">
        <v>0</v>
      </c>
      <c r="O10" s="5">
        <v>4.0000000000000002E-4</v>
      </c>
      <c r="P10" s="4">
        <v>3.66</v>
      </c>
      <c r="Q10" s="5">
        <v>0</v>
      </c>
      <c r="R10" s="4">
        <v>0</v>
      </c>
      <c r="S10" s="5">
        <v>2.9600000000000001E-2</v>
      </c>
      <c r="T10" s="4">
        <v>298.29000000000002</v>
      </c>
      <c r="U10" s="5">
        <v>1E-3</v>
      </c>
      <c r="V10" s="4">
        <v>9.98</v>
      </c>
      <c r="W10" s="5">
        <v>0.90010000000000001</v>
      </c>
      <c r="X10" s="4">
        <v>9083.31</v>
      </c>
      <c r="Y10" s="6">
        <v>19174.54</v>
      </c>
      <c r="AA10" s="6">
        <v>19174.54</v>
      </c>
    </row>
    <row r="11" spans="1:27" ht="28.35" hidden="1" customHeight="1" x14ac:dyDescent="0.2">
      <c r="A11" s="1" t="s">
        <v>31</v>
      </c>
      <c r="B11" s="2" t="s">
        <v>32</v>
      </c>
      <c r="C11" s="3" t="s">
        <v>20</v>
      </c>
      <c r="D11" s="4">
        <v>12002</v>
      </c>
      <c r="E11" s="5">
        <v>0.79269999999999996</v>
      </c>
      <c r="F11" s="4">
        <v>9513.99</v>
      </c>
      <c r="G11" s="5">
        <v>6.1400000000000003E-2</v>
      </c>
      <c r="H11" s="4">
        <v>736.74</v>
      </c>
      <c r="I11" s="5">
        <v>2.2000000000000001E-3</v>
      </c>
      <c r="J11" s="4">
        <v>26.02</v>
      </c>
      <c r="K11" s="5">
        <v>0</v>
      </c>
      <c r="L11" s="4">
        <v>0</v>
      </c>
      <c r="M11" s="5">
        <v>0</v>
      </c>
      <c r="N11" s="4">
        <v>0</v>
      </c>
      <c r="O11" s="5">
        <v>2.0000000000000001E-4</v>
      </c>
      <c r="P11" s="4">
        <v>2.56</v>
      </c>
      <c r="Q11" s="5">
        <v>0</v>
      </c>
      <c r="R11" s="4">
        <v>0</v>
      </c>
      <c r="S11" s="5">
        <v>2.4899999999999999E-2</v>
      </c>
      <c r="T11" s="4">
        <v>298.29000000000002</v>
      </c>
      <c r="U11" s="5">
        <v>8.0000000000000004E-4</v>
      </c>
      <c r="V11" s="4">
        <v>9.98</v>
      </c>
      <c r="W11" s="5">
        <v>0.88219999999999998</v>
      </c>
      <c r="X11" s="4">
        <v>10587.58</v>
      </c>
      <c r="Y11" s="6">
        <v>22589.58</v>
      </c>
      <c r="AA11" s="6">
        <v>22589.58</v>
      </c>
    </row>
    <row r="12" spans="1:27" ht="28.35" hidden="1" customHeight="1" x14ac:dyDescent="0.2">
      <c r="A12" s="1" t="s">
        <v>33</v>
      </c>
      <c r="B12" s="2" t="s">
        <v>34</v>
      </c>
      <c r="C12" s="3" t="s">
        <v>20</v>
      </c>
      <c r="D12" s="4">
        <v>12958.27</v>
      </c>
      <c r="E12" s="5">
        <v>0.79269999999999996</v>
      </c>
      <c r="F12" s="4">
        <v>10272.02</v>
      </c>
      <c r="G12" s="5">
        <v>5.6899999999999999E-2</v>
      </c>
      <c r="H12" s="4">
        <v>736.74</v>
      </c>
      <c r="I12" s="5">
        <v>2E-3</v>
      </c>
      <c r="J12" s="4">
        <v>26.02</v>
      </c>
      <c r="K12" s="5">
        <v>0</v>
      </c>
      <c r="L12" s="4">
        <v>0</v>
      </c>
      <c r="M12" s="5">
        <v>0</v>
      </c>
      <c r="N12" s="4">
        <v>0</v>
      </c>
      <c r="O12" s="5">
        <v>2.0000000000000001E-4</v>
      </c>
      <c r="P12" s="4">
        <v>2.56</v>
      </c>
      <c r="Q12" s="5">
        <v>0</v>
      </c>
      <c r="R12" s="4">
        <v>0</v>
      </c>
      <c r="S12" s="5">
        <v>2.3E-2</v>
      </c>
      <c r="T12" s="4">
        <v>298.29000000000002</v>
      </c>
      <c r="U12" s="5">
        <v>8.0000000000000004E-4</v>
      </c>
      <c r="V12" s="4">
        <v>9.98</v>
      </c>
      <c r="W12" s="5">
        <v>0.87560000000000004</v>
      </c>
      <c r="X12" s="4">
        <v>11345.62</v>
      </c>
      <c r="Y12" s="6">
        <v>24303.89</v>
      </c>
      <c r="AA12" s="6">
        <v>24303.89</v>
      </c>
    </row>
    <row r="13" spans="1:27" ht="28.35" hidden="1" customHeight="1" x14ac:dyDescent="0.2">
      <c r="A13" s="1" t="s">
        <v>35</v>
      </c>
      <c r="B13" s="2" t="s">
        <v>36</v>
      </c>
      <c r="C13" s="3" t="s">
        <v>20</v>
      </c>
      <c r="D13" s="4">
        <v>15913.47</v>
      </c>
      <c r="E13" s="5">
        <v>0.79269999999999996</v>
      </c>
      <c r="F13" s="4">
        <v>12614.61</v>
      </c>
      <c r="G13" s="5">
        <v>4.6300000000000001E-2</v>
      </c>
      <c r="H13" s="4">
        <v>736.74</v>
      </c>
      <c r="I13" s="5">
        <v>1.6000000000000001E-3</v>
      </c>
      <c r="J13" s="4">
        <v>26.02</v>
      </c>
      <c r="K13" s="5">
        <v>0</v>
      </c>
      <c r="L13" s="4">
        <v>0</v>
      </c>
      <c r="M13" s="5">
        <v>0</v>
      </c>
      <c r="N13" s="4">
        <v>0</v>
      </c>
      <c r="O13" s="5">
        <v>2.0000000000000001E-4</v>
      </c>
      <c r="P13" s="4">
        <v>2.56</v>
      </c>
      <c r="Q13" s="5">
        <v>0</v>
      </c>
      <c r="R13" s="4">
        <v>0</v>
      </c>
      <c r="S13" s="5">
        <v>1.8700000000000001E-2</v>
      </c>
      <c r="T13" s="4">
        <v>298.29000000000002</v>
      </c>
      <c r="U13" s="5">
        <v>5.9999999999999995E-4</v>
      </c>
      <c r="V13" s="4">
        <v>9.98</v>
      </c>
      <c r="W13" s="5">
        <v>0.86019999999999996</v>
      </c>
      <c r="X13" s="4">
        <v>13688.2</v>
      </c>
      <c r="Y13" s="6">
        <v>29601.67</v>
      </c>
      <c r="AA13" s="6">
        <v>29601.67</v>
      </c>
    </row>
    <row r="14" spans="1:27" ht="28.35" hidden="1" customHeight="1" x14ac:dyDescent="0.2">
      <c r="A14" s="1" t="s">
        <v>37</v>
      </c>
      <c r="B14" s="2" t="s">
        <v>38</v>
      </c>
      <c r="C14" s="3" t="s">
        <v>20</v>
      </c>
      <c r="D14" s="4">
        <v>3271.83</v>
      </c>
      <c r="E14" s="5">
        <v>0.80110000000000003</v>
      </c>
      <c r="F14" s="4">
        <v>2621.06</v>
      </c>
      <c r="G14" s="5">
        <v>0.22520000000000001</v>
      </c>
      <c r="H14" s="4">
        <v>736.74</v>
      </c>
      <c r="I14" s="5">
        <v>8.0000000000000002E-3</v>
      </c>
      <c r="J14" s="4">
        <v>26.02</v>
      </c>
      <c r="K14" s="5">
        <v>0</v>
      </c>
      <c r="L14" s="4">
        <v>0</v>
      </c>
      <c r="M14" s="5">
        <v>6.8999999999999999E-3</v>
      </c>
      <c r="N14" s="4">
        <v>22.72</v>
      </c>
      <c r="O14" s="5">
        <v>1.2999999999999999E-3</v>
      </c>
      <c r="P14" s="4">
        <v>4.25</v>
      </c>
      <c r="Q14" s="5">
        <v>0</v>
      </c>
      <c r="R14" s="4">
        <v>0</v>
      </c>
      <c r="S14" s="5">
        <v>9.1200000000000003E-2</v>
      </c>
      <c r="T14" s="4">
        <v>298.29000000000002</v>
      </c>
      <c r="U14" s="5">
        <v>3.0999999999999999E-3</v>
      </c>
      <c r="V14" s="4">
        <v>9.98</v>
      </c>
      <c r="W14" s="5">
        <v>1.1367</v>
      </c>
      <c r="X14" s="4">
        <v>3719.07</v>
      </c>
      <c r="Y14" s="6">
        <v>6990.9</v>
      </c>
      <c r="AA14" s="6">
        <v>6990.9</v>
      </c>
    </row>
    <row r="15" spans="1:27" ht="28.35" hidden="1" customHeight="1" x14ac:dyDescent="0.2">
      <c r="A15" s="1" t="s">
        <v>39</v>
      </c>
      <c r="B15" s="2" t="s">
        <v>40</v>
      </c>
      <c r="C15" s="3" t="s">
        <v>20</v>
      </c>
      <c r="D15" s="4">
        <v>4362.4399999999996</v>
      </c>
      <c r="E15" s="5">
        <v>0.80110000000000003</v>
      </c>
      <c r="F15" s="4">
        <v>3494.75</v>
      </c>
      <c r="G15" s="5">
        <v>0.16889999999999999</v>
      </c>
      <c r="H15" s="4">
        <v>736.74</v>
      </c>
      <c r="I15" s="5">
        <v>6.0000000000000001E-3</v>
      </c>
      <c r="J15" s="4">
        <v>26.02</v>
      </c>
      <c r="K15" s="5">
        <v>0</v>
      </c>
      <c r="L15" s="4">
        <v>0</v>
      </c>
      <c r="M15" s="5">
        <v>0</v>
      </c>
      <c r="N15" s="4">
        <v>0</v>
      </c>
      <c r="O15" s="5">
        <v>1E-3</v>
      </c>
      <c r="P15" s="4">
        <v>4.25</v>
      </c>
      <c r="Q15" s="5">
        <v>0</v>
      </c>
      <c r="R15" s="4">
        <v>0</v>
      </c>
      <c r="S15" s="5">
        <v>6.8400000000000002E-2</v>
      </c>
      <c r="T15" s="4">
        <v>298.29000000000002</v>
      </c>
      <c r="U15" s="5">
        <v>2.3E-3</v>
      </c>
      <c r="V15" s="4">
        <v>9.98</v>
      </c>
      <c r="W15" s="5">
        <v>1.0476000000000001</v>
      </c>
      <c r="X15" s="4">
        <v>4570.03</v>
      </c>
      <c r="Y15" s="6">
        <v>8932.4699999999993</v>
      </c>
      <c r="AA15" s="6">
        <v>8932.4699999999993</v>
      </c>
    </row>
    <row r="16" spans="1:27" ht="28.35" hidden="1" customHeight="1" x14ac:dyDescent="0.2">
      <c r="A16" s="1" t="s">
        <v>41</v>
      </c>
      <c r="B16" s="2" t="s">
        <v>42</v>
      </c>
      <c r="C16" s="3" t="s">
        <v>20</v>
      </c>
      <c r="D16" s="4">
        <v>7391.94</v>
      </c>
      <c r="E16" s="5">
        <v>0.80110000000000003</v>
      </c>
      <c r="F16" s="4">
        <v>5921.68</v>
      </c>
      <c r="G16" s="5">
        <v>9.9699999999999997E-2</v>
      </c>
      <c r="H16" s="4">
        <v>736.74</v>
      </c>
      <c r="I16" s="5">
        <v>3.5000000000000001E-3</v>
      </c>
      <c r="J16" s="4">
        <v>26.02</v>
      </c>
      <c r="K16" s="5">
        <v>0</v>
      </c>
      <c r="L16" s="4">
        <v>0</v>
      </c>
      <c r="M16" s="5">
        <v>0</v>
      </c>
      <c r="N16" s="4">
        <v>0</v>
      </c>
      <c r="O16" s="5">
        <v>5.9999999999999995E-4</v>
      </c>
      <c r="P16" s="4">
        <v>4.25</v>
      </c>
      <c r="Q16" s="5">
        <v>0</v>
      </c>
      <c r="R16" s="4">
        <v>0</v>
      </c>
      <c r="S16" s="5">
        <v>4.0399999999999998E-2</v>
      </c>
      <c r="T16" s="4">
        <v>298.29000000000002</v>
      </c>
      <c r="U16" s="5">
        <v>1.4E-3</v>
      </c>
      <c r="V16" s="4">
        <v>9.98</v>
      </c>
      <c r="W16" s="5">
        <v>0.9466</v>
      </c>
      <c r="X16" s="4">
        <v>6996.96</v>
      </c>
      <c r="Y16" s="6">
        <v>14388.9</v>
      </c>
      <c r="AA16" s="6">
        <v>14388.9</v>
      </c>
    </row>
    <row r="17" spans="1:27" ht="28.35" customHeight="1" x14ac:dyDescent="0.25">
      <c r="A17" s="1"/>
      <c r="B17" s="20" t="s">
        <v>256</v>
      </c>
      <c r="C17" s="3" t="s">
        <v>20</v>
      </c>
      <c r="D17" s="4">
        <f>9000*1.07</f>
        <v>9630</v>
      </c>
      <c r="E17" s="5">
        <v>0.81659999999999999</v>
      </c>
      <c r="F17" s="4">
        <f t="shared" ref="F17:F23" si="0">D17*E17</f>
        <v>7863.8580000000002</v>
      </c>
      <c r="G17" s="5"/>
      <c r="H17" s="4">
        <f>'Custos básicos adotados'!$E$10</f>
        <v>3420</v>
      </c>
      <c r="I17" s="5"/>
      <c r="J17" s="4">
        <f>'EPI''s'!AK5</f>
        <v>135.19</v>
      </c>
      <c r="K17" s="5"/>
      <c r="L17" s="4">
        <v>0</v>
      </c>
      <c r="M17" s="5"/>
      <c r="N17" s="4">
        <f>'Custos básicos adotados'!$E$14</f>
        <v>378.4</v>
      </c>
      <c r="O17" s="5"/>
      <c r="P17" s="4">
        <f>'Exame Ocupacional'!AJ5</f>
        <v>33.708333333333336</v>
      </c>
      <c r="Q17" s="5"/>
      <c r="R17" s="4">
        <v>0</v>
      </c>
      <c r="S17" s="45">
        <v>0.01</v>
      </c>
      <c r="T17" s="4">
        <f t="shared" ref="T17:T23" si="1">D17*1%</f>
        <v>96.3</v>
      </c>
      <c r="U17" s="5"/>
      <c r="V17" s="4">
        <v>9</v>
      </c>
      <c r="W17" s="48">
        <f t="shared" ref="W17:W23" si="2">X17/D17+1</f>
        <v>2.2295074074074073</v>
      </c>
      <c r="X17" s="47">
        <f t="shared" ref="X17:X23" si="3">F17+H17+J17+L17+N17+P17+R17+V17</f>
        <v>11840.156333333334</v>
      </c>
      <c r="Y17" s="6">
        <f t="shared" ref="Y17:Y23" si="4">D17+F17+H17+J17+L17+N17+P17+R17+T17+V17</f>
        <v>21566.456333333332</v>
      </c>
      <c r="AA17" s="6">
        <f t="shared" ref="AA17:AA23" si="5">Y17/220</f>
        <v>98.029346969696959</v>
      </c>
    </row>
    <row r="18" spans="1:27" ht="28.35" customHeight="1" x14ac:dyDescent="0.25">
      <c r="A18" s="1"/>
      <c r="B18" s="20" t="s">
        <v>257</v>
      </c>
      <c r="C18" s="3" t="s">
        <v>20</v>
      </c>
      <c r="D18" s="4">
        <f>3662*1.07</f>
        <v>3918.34</v>
      </c>
      <c r="E18" s="5">
        <v>0.81659999999999999</v>
      </c>
      <c r="F18" s="4">
        <f t="shared" si="0"/>
        <v>3199.7164440000001</v>
      </c>
      <c r="G18" s="5"/>
      <c r="H18" s="4">
        <f>'Custos básicos adotados'!$E$10</f>
        <v>3420</v>
      </c>
      <c r="I18" s="5"/>
      <c r="J18" s="4">
        <f>'EPI''s'!AK6</f>
        <v>127.87</v>
      </c>
      <c r="K18" s="5"/>
      <c r="L18" s="4">
        <v>0</v>
      </c>
      <c r="M18" s="5"/>
      <c r="N18" s="4">
        <f>'Custos básicos adotados'!$E$14</f>
        <v>378.4</v>
      </c>
      <c r="O18" s="5"/>
      <c r="P18" s="4">
        <f>'Exame Ocupacional'!AJ6</f>
        <v>33.708333333333336</v>
      </c>
      <c r="Q18" s="5"/>
      <c r="R18" s="4">
        <v>0</v>
      </c>
      <c r="S18" s="45">
        <v>0.01</v>
      </c>
      <c r="T18" s="4">
        <f t="shared" si="1"/>
        <v>39.183399999999999</v>
      </c>
      <c r="U18" s="5"/>
      <c r="V18" s="4">
        <v>9</v>
      </c>
      <c r="W18" s="48">
        <f t="shared" si="2"/>
        <v>2.8295234148474435</v>
      </c>
      <c r="X18" s="47">
        <f t="shared" si="3"/>
        <v>7168.6947773333322</v>
      </c>
      <c r="Y18" s="6">
        <f t="shared" si="4"/>
        <v>11126.218177333334</v>
      </c>
      <c r="AA18" s="6">
        <f t="shared" si="5"/>
        <v>50.573718987878792</v>
      </c>
    </row>
    <row r="19" spans="1:27" ht="28.35" customHeight="1" x14ac:dyDescent="0.25">
      <c r="A19" s="1"/>
      <c r="B19" s="20" t="s">
        <v>258</v>
      </c>
      <c r="C19" s="3" t="s">
        <v>20</v>
      </c>
      <c r="D19" s="4">
        <f>8480*1.07</f>
        <v>9073.6</v>
      </c>
      <c r="E19" s="5">
        <v>0.81659999999999999</v>
      </c>
      <c r="F19" s="4">
        <f t="shared" si="0"/>
        <v>7409.5017600000001</v>
      </c>
      <c r="G19" s="5"/>
      <c r="H19" s="4">
        <f>'Custos básicos adotados'!$E$10</f>
        <v>3420</v>
      </c>
      <c r="I19" s="5"/>
      <c r="J19" s="4">
        <f>'EPI''s'!AK7</f>
        <v>194.59</v>
      </c>
      <c r="K19" s="5"/>
      <c r="L19" s="4">
        <v>0</v>
      </c>
      <c r="M19" s="5"/>
      <c r="N19" s="4">
        <f>'Custos básicos adotados'!$E$14</f>
        <v>378.4</v>
      </c>
      <c r="O19" s="5"/>
      <c r="P19" s="4">
        <f>'Exame Ocupacional'!AJ7</f>
        <v>33.708333333333336</v>
      </c>
      <c r="Q19" s="5"/>
      <c r="R19" s="4">
        <v>0</v>
      </c>
      <c r="S19" s="45">
        <v>0.01</v>
      </c>
      <c r="T19" s="4">
        <f t="shared" si="1"/>
        <v>90.736000000000004</v>
      </c>
      <c r="U19" s="5"/>
      <c r="V19" s="4">
        <v>9</v>
      </c>
      <c r="W19" s="48">
        <f t="shared" si="2"/>
        <v>2.2613736657262091</v>
      </c>
      <c r="X19" s="47">
        <f t="shared" si="3"/>
        <v>11445.200093333333</v>
      </c>
      <c r="Y19" s="6">
        <f t="shared" si="4"/>
        <v>20609.536093333336</v>
      </c>
      <c r="AA19" s="6">
        <f t="shared" si="5"/>
        <v>93.679709515151529</v>
      </c>
    </row>
    <row r="20" spans="1:27" ht="28.35" customHeight="1" x14ac:dyDescent="0.25">
      <c r="A20" s="1"/>
      <c r="B20" s="20" t="s">
        <v>259</v>
      </c>
      <c r="C20" s="3" t="s">
        <v>20</v>
      </c>
      <c r="D20" s="4">
        <f>3744*1.07</f>
        <v>4006.0800000000004</v>
      </c>
      <c r="E20" s="5">
        <v>0.81659999999999999</v>
      </c>
      <c r="F20" s="4">
        <f t="shared" si="0"/>
        <v>3271.3649280000004</v>
      </c>
      <c r="G20" s="5"/>
      <c r="H20" s="4">
        <f>'Custos básicos adotados'!$E$10</f>
        <v>3420</v>
      </c>
      <c r="I20" s="5"/>
      <c r="J20" s="4">
        <f>'EPI''s'!AK8</f>
        <v>256.78999999999996</v>
      </c>
      <c r="K20" s="5"/>
      <c r="L20" s="4">
        <v>0</v>
      </c>
      <c r="M20" s="5"/>
      <c r="N20" s="4">
        <f>'Custos básicos adotados'!$E$14</f>
        <v>378.4</v>
      </c>
      <c r="O20" s="5"/>
      <c r="P20" s="4">
        <f>'Exame Ocupacional'!AJ8</f>
        <v>35.625</v>
      </c>
      <c r="Q20" s="5"/>
      <c r="R20" s="4">
        <v>0</v>
      </c>
      <c r="S20" s="45">
        <v>0.01</v>
      </c>
      <c r="T20" s="4">
        <f t="shared" si="1"/>
        <v>40.060800000000008</v>
      </c>
      <c r="U20" s="5"/>
      <c r="V20" s="4">
        <v>9</v>
      </c>
      <c r="W20" s="48">
        <f t="shared" si="2"/>
        <v>2.8399981847591658</v>
      </c>
      <c r="X20" s="47">
        <f t="shared" si="3"/>
        <v>7371.1799280000005</v>
      </c>
      <c r="Y20" s="6">
        <f t="shared" si="4"/>
        <v>11417.320728000001</v>
      </c>
      <c r="AA20" s="6">
        <f t="shared" si="5"/>
        <v>51.896912400000005</v>
      </c>
    </row>
    <row r="21" spans="1:27" ht="28.35" customHeight="1" x14ac:dyDescent="0.25">
      <c r="A21" s="1"/>
      <c r="B21" s="20" t="s">
        <v>260</v>
      </c>
      <c r="C21" s="3" t="s">
        <v>20</v>
      </c>
      <c r="D21" s="4">
        <f>3016*1.07</f>
        <v>3227.1200000000003</v>
      </c>
      <c r="E21" s="5">
        <v>0.81659999999999999</v>
      </c>
      <c r="F21" s="4">
        <f t="shared" si="0"/>
        <v>2635.266192</v>
      </c>
      <c r="G21" s="5"/>
      <c r="H21" s="4">
        <f>'Custos básicos adotados'!$E$10</f>
        <v>3420</v>
      </c>
      <c r="I21" s="5"/>
      <c r="J21" s="4">
        <f>'EPI''s'!AK9</f>
        <v>238.58999999999995</v>
      </c>
      <c r="K21" s="5"/>
      <c r="L21" s="4">
        <v>0</v>
      </c>
      <c r="M21" s="5"/>
      <c r="N21" s="4">
        <f>'Custos básicos adotados'!$E$14</f>
        <v>378.4</v>
      </c>
      <c r="O21" s="5"/>
      <c r="P21" s="4">
        <f>'Exame Ocupacional'!AJ9</f>
        <v>35.625</v>
      </c>
      <c r="Q21" s="5"/>
      <c r="R21" s="4">
        <v>0</v>
      </c>
      <c r="S21" s="45">
        <v>0.01</v>
      </c>
      <c r="T21" s="4">
        <f t="shared" si="1"/>
        <v>32.271200000000007</v>
      </c>
      <c r="U21" s="5"/>
      <c r="V21" s="4">
        <v>9</v>
      </c>
      <c r="W21" s="48">
        <f t="shared" si="2"/>
        <v>3.0813856292917521</v>
      </c>
      <c r="X21" s="47">
        <f t="shared" si="3"/>
        <v>6716.8811919999998</v>
      </c>
      <c r="Y21" s="6">
        <f t="shared" si="4"/>
        <v>9976.2723919999989</v>
      </c>
      <c r="AA21" s="6">
        <f t="shared" si="5"/>
        <v>45.346692690909087</v>
      </c>
    </row>
    <row r="22" spans="1:27" ht="28.35" customHeight="1" x14ac:dyDescent="0.25">
      <c r="A22" s="1"/>
      <c r="B22" s="20" t="s">
        <v>261</v>
      </c>
      <c r="C22" s="3" t="s">
        <v>20</v>
      </c>
      <c r="D22" s="4">
        <f>3000*1.07</f>
        <v>3210</v>
      </c>
      <c r="E22" s="5">
        <v>0.81659999999999999</v>
      </c>
      <c r="F22" s="4">
        <f t="shared" si="0"/>
        <v>2621.2860000000001</v>
      </c>
      <c r="G22" s="5"/>
      <c r="H22" s="4">
        <f>'Custos básicos adotados'!$E$10</f>
        <v>3420</v>
      </c>
      <c r="I22" s="5"/>
      <c r="J22" s="4">
        <f>'EPI''s'!AK10</f>
        <v>243.38999999999993</v>
      </c>
      <c r="K22" s="5"/>
      <c r="L22" s="4">
        <v>0</v>
      </c>
      <c r="M22" s="5"/>
      <c r="N22" s="4">
        <f>'Custos básicos adotados'!$E$14</f>
        <v>378.4</v>
      </c>
      <c r="O22" s="5"/>
      <c r="P22" s="4">
        <f>'Exame Ocupacional'!AJ10</f>
        <v>35.625</v>
      </c>
      <c r="Q22" s="5"/>
      <c r="R22" s="4">
        <v>0</v>
      </c>
      <c r="S22" s="45">
        <v>0.01</v>
      </c>
      <c r="T22" s="4">
        <f t="shared" si="1"/>
        <v>32.1</v>
      </c>
      <c r="U22" s="5"/>
      <c r="V22" s="4">
        <v>9</v>
      </c>
      <c r="W22" s="48">
        <f t="shared" si="2"/>
        <v>3.0896264797507786</v>
      </c>
      <c r="X22" s="47">
        <f t="shared" si="3"/>
        <v>6707.701</v>
      </c>
      <c r="Y22" s="6">
        <f t="shared" si="4"/>
        <v>9949.8009999999995</v>
      </c>
      <c r="AA22" s="6">
        <f t="shared" si="5"/>
        <v>45.226368181818181</v>
      </c>
    </row>
    <row r="23" spans="1:27" ht="28.35" customHeight="1" x14ac:dyDescent="0.25">
      <c r="A23" s="1"/>
      <c r="B23" s="20" t="s">
        <v>44</v>
      </c>
      <c r="C23" s="3" t="s">
        <v>20</v>
      </c>
      <c r="D23" s="4">
        <f>1800*1.07</f>
        <v>1926</v>
      </c>
      <c r="E23" s="5">
        <v>0.81659999999999999</v>
      </c>
      <c r="F23" s="4">
        <f t="shared" si="0"/>
        <v>1572.7716</v>
      </c>
      <c r="G23" s="5"/>
      <c r="H23" s="4">
        <f>'Custos básicos adotados'!$E$10</f>
        <v>3420</v>
      </c>
      <c r="I23" s="5"/>
      <c r="J23" s="4">
        <f>'EPI''s'!AK11</f>
        <v>267.38999999999993</v>
      </c>
      <c r="K23" s="5"/>
      <c r="L23" s="4">
        <v>0</v>
      </c>
      <c r="M23" s="5"/>
      <c r="N23" s="4">
        <f>'Custos básicos adotados'!$E$14</f>
        <v>378.4</v>
      </c>
      <c r="O23" s="5"/>
      <c r="P23" s="4">
        <f>'Exame Ocupacional'!AJ11</f>
        <v>35.625</v>
      </c>
      <c r="Q23" s="5"/>
      <c r="R23" s="4">
        <v>0</v>
      </c>
      <c r="S23" s="45">
        <v>0.01</v>
      </c>
      <c r="T23" s="4">
        <f t="shared" si="1"/>
        <v>19.260000000000002</v>
      </c>
      <c r="U23" s="5"/>
      <c r="V23" s="4">
        <v>9</v>
      </c>
      <c r="W23" s="48">
        <f t="shared" si="2"/>
        <v>3.9507718587746625</v>
      </c>
      <c r="X23" s="47">
        <f t="shared" si="3"/>
        <v>5683.1866</v>
      </c>
      <c r="Y23" s="6">
        <f t="shared" si="4"/>
        <v>7628.4466000000002</v>
      </c>
      <c r="AA23" s="6">
        <f t="shared" si="5"/>
        <v>34.674757272727277</v>
      </c>
    </row>
    <row r="24" spans="1:27" ht="28.35" customHeight="1" x14ac:dyDescent="0.25">
      <c r="A24" s="1"/>
      <c r="B24" s="20"/>
      <c r="C24" s="3"/>
      <c r="D24" s="4"/>
      <c r="E24" s="5"/>
      <c r="F24" s="4"/>
      <c r="G24" s="5"/>
      <c r="H24" s="4"/>
      <c r="I24" s="5"/>
      <c r="J24" s="4"/>
      <c r="K24" s="5"/>
      <c r="L24" s="4"/>
      <c r="M24" s="5"/>
      <c r="N24" s="4"/>
      <c r="O24" s="5"/>
      <c r="P24" s="4"/>
      <c r="Q24" s="5"/>
      <c r="R24" s="4"/>
      <c r="S24" s="5"/>
      <c r="T24" s="4"/>
      <c r="U24" s="5"/>
      <c r="V24" s="4"/>
      <c r="W24" s="5"/>
      <c r="X24" s="4"/>
      <c r="Y24" s="6"/>
      <c r="AA24" s="6"/>
    </row>
    <row r="25" spans="1:27" ht="28.35" customHeight="1" x14ac:dyDescent="0.25">
      <c r="A25" s="1"/>
      <c r="B25" s="20"/>
      <c r="C25" s="3"/>
      <c r="D25" s="4"/>
      <c r="E25" s="5"/>
      <c r="F25" s="4"/>
      <c r="G25" s="5"/>
      <c r="H25" s="4"/>
      <c r="I25" s="5"/>
      <c r="J25" s="4"/>
      <c r="K25" s="5"/>
      <c r="L25" s="4"/>
      <c r="M25" s="5"/>
      <c r="N25" s="4"/>
      <c r="O25" s="5"/>
      <c r="P25" s="4"/>
      <c r="Q25" s="5"/>
      <c r="R25" s="4"/>
      <c r="S25" s="5"/>
      <c r="T25" s="4"/>
      <c r="U25" s="5"/>
      <c r="V25" s="4"/>
      <c r="W25" s="5"/>
      <c r="X25" s="4"/>
      <c r="Y25" s="6"/>
      <c r="AA25" s="6"/>
    </row>
    <row r="26" spans="1:27" ht="28.35" customHeight="1" x14ac:dyDescent="0.2">
      <c r="A26" s="1" t="s">
        <v>43</v>
      </c>
      <c r="B26" s="2" t="s">
        <v>44</v>
      </c>
      <c r="C26" s="3" t="s">
        <v>20</v>
      </c>
      <c r="D26" s="4">
        <v>1613.42</v>
      </c>
      <c r="E26" s="5">
        <v>0.81659999999999999</v>
      </c>
      <c r="F26" s="4">
        <v>1317.52</v>
      </c>
      <c r="G26" s="5">
        <v>0.45660000000000001</v>
      </c>
      <c r="H26" s="4">
        <v>736.74</v>
      </c>
      <c r="I26" s="5">
        <v>1.9599999999999999E-2</v>
      </c>
      <c r="J26" s="4">
        <v>31.68</v>
      </c>
      <c r="K26" s="5">
        <v>1E-3</v>
      </c>
      <c r="L26" s="4">
        <v>1.62</v>
      </c>
      <c r="M26" s="5">
        <v>7.5800000000000006E-2</v>
      </c>
      <c r="N26" s="4">
        <v>122.23</v>
      </c>
      <c r="O26" s="5">
        <v>3.8E-3</v>
      </c>
      <c r="P26" s="4">
        <v>6.15</v>
      </c>
      <c r="Q26" s="5">
        <v>0</v>
      </c>
      <c r="R26" s="4">
        <v>0</v>
      </c>
      <c r="S26" s="5">
        <v>0.18490000000000001</v>
      </c>
      <c r="T26" s="4">
        <v>298.29000000000002</v>
      </c>
      <c r="U26" s="5">
        <v>6.1999999999999998E-3</v>
      </c>
      <c r="V26" s="4">
        <v>9.98</v>
      </c>
      <c r="W26" s="5">
        <v>1.5645</v>
      </c>
      <c r="X26" s="4">
        <v>2524.21</v>
      </c>
      <c r="Y26" s="6">
        <v>4137.63</v>
      </c>
      <c r="Z26" t="s">
        <v>220</v>
      </c>
      <c r="AA26" s="6">
        <f>4137.63/220</f>
        <v>18.80740909090909</v>
      </c>
    </row>
    <row r="27" spans="1:27" ht="28.35" hidden="1" customHeight="1" x14ac:dyDescent="0.2">
      <c r="A27" s="1" t="s">
        <v>45</v>
      </c>
      <c r="B27" s="2" t="s">
        <v>46</v>
      </c>
      <c r="C27" s="3" t="s">
        <v>20</v>
      </c>
      <c r="D27" s="4">
        <v>1894.53</v>
      </c>
      <c r="E27" s="5">
        <v>0.80149999999999999</v>
      </c>
      <c r="F27" s="4">
        <v>1518.47</v>
      </c>
      <c r="G27" s="5">
        <v>0.38890000000000002</v>
      </c>
      <c r="H27" s="4">
        <v>736.74</v>
      </c>
      <c r="I27" s="5">
        <v>0</v>
      </c>
      <c r="J27" s="4">
        <v>0</v>
      </c>
      <c r="K27" s="5">
        <v>0</v>
      </c>
      <c r="L27" s="4">
        <v>0</v>
      </c>
      <c r="M27" s="5">
        <v>5.5599999999999997E-2</v>
      </c>
      <c r="N27" s="4">
        <v>105.36</v>
      </c>
      <c r="O27" s="5">
        <v>2E-3</v>
      </c>
      <c r="P27" s="4">
        <v>3.77</v>
      </c>
      <c r="Q27" s="5">
        <v>0</v>
      </c>
      <c r="R27" s="4">
        <v>0</v>
      </c>
      <c r="S27" s="5">
        <v>0.15740000000000001</v>
      </c>
      <c r="T27" s="4">
        <v>298.29000000000002</v>
      </c>
      <c r="U27" s="5">
        <v>5.3E-3</v>
      </c>
      <c r="V27" s="4">
        <v>9.98</v>
      </c>
      <c r="W27" s="5">
        <v>1.4107000000000001</v>
      </c>
      <c r="X27" s="4">
        <v>2672.62</v>
      </c>
      <c r="Y27" s="6">
        <v>4567.1499999999996</v>
      </c>
      <c r="AA27" s="6">
        <v>4567.1499999999996</v>
      </c>
    </row>
    <row r="28" spans="1:27" ht="28.35" hidden="1" customHeight="1" x14ac:dyDescent="0.2">
      <c r="A28" s="1" t="s">
        <v>47</v>
      </c>
      <c r="B28" s="2" t="s">
        <v>48</v>
      </c>
      <c r="C28" s="3" t="s">
        <v>20</v>
      </c>
      <c r="D28" s="4">
        <v>1785.41</v>
      </c>
      <c r="E28" s="5">
        <v>0.80330000000000001</v>
      </c>
      <c r="F28" s="4">
        <v>1434.22</v>
      </c>
      <c r="G28" s="5">
        <v>0.41260000000000002</v>
      </c>
      <c r="H28" s="4">
        <v>736.74</v>
      </c>
      <c r="I28" s="5">
        <v>1.77E-2</v>
      </c>
      <c r="J28" s="4">
        <v>31.68</v>
      </c>
      <c r="K28" s="5">
        <v>1.9E-3</v>
      </c>
      <c r="L28" s="4">
        <v>3.35</v>
      </c>
      <c r="M28" s="5">
        <v>6.2700000000000006E-2</v>
      </c>
      <c r="N28" s="4">
        <v>111.91</v>
      </c>
      <c r="O28" s="5">
        <v>2.3E-3</v>
      </c>
      <c r="P28" s="4">
        <v>4.0599999999999996</v>
      </c>
      <c r="Q28" s="5">
        <v>0</v>
      </c>
      <c r="R28" s="4">
        <v>0</v>
      </c>
      <c r="S28" s="5">
        <v>0.1671</v>
      </c>
      <c r="T28" s="4">
        <v>298.29000000000002</v>
      </c>
      <c r="U28" s="5">
        <v>5.5999999999999999E-3</v>
      </c>
      <c r="V28" s="4">
        <v>9.98</v>
      </c>
      <c r="W28" s="5">
        <v>1.4732000000000001</v>
      </c>
      <c r="X28" s="4">
        <v>2630.22</v>
      </c>
      <c r="Y28" s="6">
        <v>4415.63</v>
      </c>
      <c r="AA28" s="6">
        <v>4415.63</v>
      </c>
    </row>
    <row r="29" spans="1:27" ht="28.35" hidden="1" customHeight="1" x14ac:dyDescent="0.2">
      <c r="A29" s="1" t="s">
        <v>49</v>
      </c>
      <c r="B29" s="2" t="s">
        <v>50</v>
      </c>
      <c r="C29" s="3" t="s">
        <v>20</v>
      </c>
      <c r="D29" s="4">
        <v>1613.42</v>
      </c>
      <c r="E29" s="5">
        <v>0.80559999999999998</v>
      </c>
      <c r="F29" s="4">
        <v>1299.77</v>
      </c>
      <c r="G29" s="5">
        <v>0.45660000000000001</v>
      </c>
      <c r="H29" s="4">
        <v>736.74</v>
      </c>
      <c r="I29" s="5">
        <v>1.9599999999999999E-2</v>
      </c>
      <c r="J29" s="4">
        <v>31.68</v>
      </c>
      <c r="K29" s="5">
        <v>8.9999999999999998E-4</v>
      </c>
      <c r="L29" s="4">
        <v>1.41</v>
      </c>
      <c r="M29" s="5">
        <v>7.5800000000000006E-2</v>
      </c>
      <c r="N29" s="4">
        <v>122.23</v>
      </c>
      <c r="O29" s="5">
        <v>2.7000000000000001E-3</v>
      </c>
      <c r="P29" s="4">
        <v>4.4000000000000004</v>
      </c>
      <c r="Q29" s="5">
        <v>0</v>
      </c>
      <c r="R29" s="4">
        <v>0</v>
      </c>
      <c r="S29" s="5">
        <v>0.18490000000000001</v>
      </c>
      <c r="T29" s="4">
        <v>298.29000000000002</v>
      </c>
      <c r="U29" s="5">
        <v>6.1999999999999998E-3</v>
      </c>
      <c r="V29" s="4">
        <v>9.98</v>
      </c>
      <c r="W29" s="5">
        <v>1.5523</v>
      </c>
      <c r="X29" s="4">
        <v>2504.5</v>
      </c>
      <c r="Y29" s="6">
        <v>4117.92</v>
      </c>
      <c r="AA29" s="6">
        <v>4117.92</v>
      </c>
    </row>
    <row r="30" spans="1:27" ht="28.35" hidden="1" customHeight="1" x14ac:dyDescent="0.2">
      <c r="A30" s="1" t="s">
        <v>51</v>
      </c>
      <c r="B30" s="2" t="s">
        <v>52</v>
      </c>
      <c r="C30" s="3" t="s">
        <v>20</v>
      </c>
      <c r="D30" s="4">
        <v>3246.35</v>
      </c>
      <c r="E30" s="5">
        <v>0.79690000000000005</v>
      </c>
      <c r="F30" s="4">
        <v>2587.02</v>
      </c>
      <c r="G30" s="5">
        <v>0.22689999999999999</v>
      </c>
      <c r="H30" s="4">
        <v>736.74</v>
      </c>
      <c r="I30" s="5">
        <v>8.0000000000000002E-3</v>
      </c>
      <c r="J30" s="4">
        <v>26.02</v>
      </c>
      <c r="K30" s="5">
        <v>0</v>
      </c>
      <c r="L30" s="4">
        <v>0</v>
      </c>
      <c r="M30" s="5">
        <v>7.4999999999999997E-3</v>
      </c>
      <c r="N30" s="4">
        <v>24.25</v>
      </c>
      <c r="O30" s="5">
        <v>1.1000000000000001E-3</v>
      </c>
      <c r="P30" s="4">
        <v>3.59</v>
      </c>
      <c r="Q30" s="5">
        <v>0</v>
      </c>
      <c r="R30" s="4">
        <v>0</v>
      </c>
      <c r="S30" s="5">
        <v>9.1899999999999996E-2</v>
      </c>
      <c r="T30" s="4">
        <v>298.29000000000002</v>
      </c>
      <c r="U30" s="5">
        <v>3.0999999999999999E-3</v>
      </c>
      <c r="V30" s="4">
        <v>9.98</v>
      </c>
      <c r="W30" s="5">
        <v>1.1354</v>
      </c>
      <c r="X30" s="4">
        <v>3685.89</v>
      </c>
      <c r="Y30" s="6">
        <v>6932.24</v>
      </c>
      <c r="AA30" s="6">
        <v>6932.24</v>
      </c>
    </row>
    <row r="31" spans="1:27" ht="27" hidden="1" customHeight="1" x14ac:dyDescent="0.2">
      <c r="A31" s="1" t="s">
        <v>53</v>
      </c>
      <c r="B31" s="2" t="s">
        <v>54</v>
      </c>
      <c r="C31" s="3" t="s">
        <v>20</v>
      </c>
      <c r="D31" s="4">
        <v>4328.47</v>
      </c>
      <c r="E31" s="5">
        <v>0.79690000000000005</v>
      </c>
      <c r="F31" s="4">
        <v>3449.36</v>
      </c>
      <c r="G31" s="5">
        <v>0.17019999999999999</v>
      </c>
      <c r="H31" s="4">
        <v>736.74</v>
      </c>
      <c r="I31" s="5">
        <v>6.0000000000000001E-3</v>
      </c>
      <c r="J31" s="4">
        <v>26.02</v>
      </c>
      <c r="K31" s="5">
        <v>0</v>
      </c>
      <c r="L31" s="4">
        <v>0</v>
      </c>
      <c r="M31" s="5">
        <v>0</v>
      </c>
      <c r="N31" s="4">
        <v>0</v>
      </c>
      <c r="O31" s="5">
        <v>8.0000000000000004E-4</v>
      </c>
      <c r="P31" s="4">
        <v>3.59</v>
      </c>
      <c r="Q31" s="5">
        <v>0</v>
      </c>
      <c r="R31" s="4">
        <v>0</v>
      </c>
      <c r="S31" s="5">
        <v>6.8900000000000003E-2</v>
      </c>
      <c r="T31" s="4">
        <v>298.29000000000002</v>
      </c>
      <c r="U31" s="5">
        <v>2.3E-3</v>
      </c>
      <c r="V31" s="4">
        <v>9.98</v>
      </c>
      <c r="W31" s="5">
        <v>1.0451999999999999</v>
      </c>
      <c r="X31" s="4">
        <v>4523.9799999999996</v>
      </c>
      <c r="Y31" s="6">
        <v>8852.4500000000007</v>
      </c>
      <c r="AA31" s="6">
        <v>8852.4500000000007</v>
      </c>
    </row>
    <row r="32" spans="1:27" ht="28.35" hidden="1" customHeight="1" x14ac:dyDescent="0.2">
      <c r="A32" s="1" t="s">
        <v>55</v>
      </c>
      <c r="B32" s="2" t="s">
        <v>56</v>
      </c>
      <c r="C32" s="3" t="s">
        <v>20</v>
      </c>
      <c r="D32" s="4">
        <v>7719.16</v>
      </c>
      <c r="E32" s="5">
        <v>0.79690000000000005</v>
      </c>
      <c r="F32" s="4">
        <v>6151.4</v>
      </c>
      <c r="G32" s="5">
        <v>9.5399999999999999E-2</v>
      </c>
      <c r="H32" s="4">
        <v>736.74</v>
      </c>
      <c r="I32" s="5">
        <v>3.3999999999999998E-3</v>
      </c>
      <c r="J32" s="4">
        <v>26.02</v>
      </c>
      <c r="K32" s="5">
        <v>0</v>
      </c>
      <c r="L32" s="4">
        <v>0</v>
      </c>
      <c r="M32" s="5">
        <v>0</v>
      </c>
      <c r="N32" s="4">
        <v>0</v>
      </c>
      <c r="O32" s="5">
        <v>5.0000000000000001E-4</v>
      </c>
      <c r="P32" s="4">
        <v>3.59</v>
      </c>
      <c r="Q32" s="5">
        <v>0</v>
      </c>
      <c r="R32" s="4">
        <v>0</v>
      </c>
      <c r="S32" s="5">
        <v>3.8600000000000002E-2</v>
      </c>
      <c r="T32" s="4">
        <v>298.29000000000002</v>
      </c>
      <c r="U32" s="5">
        <v>1.2999999999999999E-3</v>
      </c>
      <c r="V32" s="4">
        <v>9.98</v>
      </c>
      <c r="W32" s="5">
        <v>0.93610000000000004</v>
      </c>
      <c r="X32" s="4">
        <v>7226.02</v>
      </c>
      <c r="Y32" s="6">
        <v>14945.17</v>
      </c>
      <c r="AA32" s="6">
        <v>14945.17</v>
      </c>
    </row>
    <row r="33" spans="1:27" ht="28.35" hidden="1" customHeight="1" x14ac:dyDescent="0.2">
      <c r="A33" s="1" t="s">
        <v>57</v>
      </c>
      <c r="B33" s="2" t="s">
        <v>58</v>
      </c>
      <c r="C33" s="3" t="s">
        <v>20</v>
      </c>
      <c r="D33" s="4">
        <v>3482.48</v>
      </c>
      <c r="E33" s="5">
        <v>0.79410000000000003</v>
      </c>
      <c r="F33" s="4">
        <v>2765.44</v>
      </c>
      <c r="G33" s="5">
        <v>0.21160000000000001</v>
      </c>
      <c r="H33" s="4">
        <v>736.74</v>
      </c>
      <c r="I33" s="5">
        <v>0</v>
      </c>
      <c r="J33" s="4">
        <v>0</v>
      </c>
      <c r="K33" s="5">
        <v>0</v>
      </c>
      <c r="L33" s="4">
        <v>0</v>
      </c>
      <c r="M33" s="5">
        <v>2.8999999999999998E-3</v>
      </c>
      <c r="N33" s="4">
        <v>10.08</v>
      </c>
      <c r="O33" s="5">
        <v>8.9999999999999998E-4</v>
      </c>
      <c r="P33" s="4">
        <v>3.07</v>
      </c>
      <c r="Q33" s="5">
        <v>0</v>
      </c>
      <c r="R33" s="4">
        <v>0</v>
      </c>
      <c r="S33" s="5">
        <v>8.5699999999999998E-2</v>
      </c>
      <c r="T33" s="4">
        <v>298.29000000000002</v>
      </c>
      <c r="U33" s="5">
        <v>2.8999999999999998E-3</v>
      </c>
      <c r="V33" s="4">
        <v>9.98</v>
      </c>
      <c r="W33" s="5">
        <v>1.0980000000000001</v>
      </c>
      <c r="X33" s="4">
        <v>3823.6</v>
      </c>
      <c r="Y33" s="6">
        <v>7306.09</v>
      </c>
      <c r="AA33" s="6">
        <v>7306.09</v>
      </c>
    </row>
    <row r="34" spans="1:27" ht="28.35" hidden="1" customHeight="1" x14ac:dyDescent="0.2">
      <c r="A34" s="1" t="s">
        <v>59</v>
      </c>
      <c r="B34" s="2" t="s">
        <v>60</v>
      </c>
      <c r="C34" s="3" t="s">
        <v>20</v>
      </c>
      <c r="D34" s="4">
        <v>4191.91</v>
      </c>
      <c r="E34" s="5">
        <v>0.79390000000000005</v>
      </c>
      <c r="F34" s="4">
        <v>3327.95</v>
      </c>
      <c r="G34" s="5">
        <v>0.17580000000000001</v>
      </c>
      <c r="H34" s="4">
        <v>736.74</v>
      </c>
      <c r="I34" s="5">
        <v>0</v>
      </c>
      <c r="J34" s="4">
        <v>0</v>
      </c>
      <c r="K34" s="5">
        <v>0</v>
      </c>
      <c r="L34" s="4">
        <v>0</v>
      </c>
      <c r="M34" s="5">
        <v>0</v>
      </c>
      <c r="N34" s="4">
        <v>0</v>
      </c>
      <c r="O34" s="5">
        <v>6.9999999999999999E-4</v>
      </c>
      <c r="P34" s="4">
        <v>2.73</v>
      </c>
      <c r="Q34" s="5">
        <v>0</v>
      </c>
      <c r="R34" s="4">
        <v>0</v>
      </c>
      <c r="S34" s="5">
        <v>7.1199999999999999E-2</v>
      </c>
      <c r="T34" s="4">
        <v>298.29000000000002</v>
      </c>
      <c r="U34" s="5">
        <v>2.3999999999999998E-3</v>
      </c>
      <c r="V34" s="4">
        <v>9.98</v>
      </c>
      <c r="W34" s="5">
        <v>1.0438000000000001</v>
      </c>
      <c r="X34" s="4">
        <v>4375.6899999999996</v>
      </c>
      <c r="Y34" s="6">
        <v>8567.6</v>
      </c>
      <c r="AA34" s="6">
        <v>8567.6</v>
      </c>
    </row>
    <row r="35" spans="1:27" ht="28.35" hidden="1" customHeight="1" x14ac:dyDescent="0.2">
      <c r="A35" s="1" t="s">
        <v>61</v>
      </c>
      <c r="B35" s="2" t="s">
        <v>62</v>
      </c>
      <c r="C35" s="3" t="s">
        <v>20</v>
      </c>
      <c r="D35" s="4">
        <v>5589.21</v>
      </c>
      <c r="E35" s="5">
        <v>0.79390000000000005</v>
      </c>
      <c r="F35" s="4">
        <v>4437.2700000000004</v>
      </c>
      <c r="G35" s="5">
        <v>0.1318</v>
      </c>
      <c r="H35" s="4">
        <v>736.74</v>
      </c>
      <c r="I35" s="5">
        <v>0</v>
      </c>
      <c r="J35" s="4">
        <v>0</v>
      </c>
      <c r="K35" s="5">
        <v>0</v>
      </c>
      <c r="L35" s="4">
        <v>0</v>
      </c>
      <c r="M35" s="5">
        <v>0</v>
      </c>
      <c r="N35" s="4">
        <v>0</v>
      </c>
      <c r="O35" s="5">
        <v>5.0000000000000001E-4</v>
      </c>
      <c r="P35" s="4">
        <v>2.73</v>
      </c>
      <c r="Q35" s="5">
        <v>0</v>
      </c>
      <c r="R35" s="4">
        <v>0</v>
      </c>
      <c r="S35" s="5">
        <v>5.3400000000000003E-2</v>
      </c>
      <c r="T35" s="4">
        <v>298.29000000000002</v>
      </c>
      <c r="U35" s="5">
        <v>1.8E-3</v>
      </c>
      <c r="V35" s="4">
        <v>9.98</v>
      </c>
      <c r="W35" s="5">
        <v>0.98140000000000005</v>
      </c>
      <c r="X35" s="4">
        <v>5485.01</v>
      </c>
      <c r="Y35" s="6">
        <v>11074.22</v>
      </c>
      <c r="AA35" s="6">
        <v>11074.22</v>
      </c>
    </row>
    <row r="36" spans="1:27" ht="28.35" hidden="1" customHeight="1" x14ac:dyDescent="0.2">
      <c r="A36" s="1" t="s">
        <v>63</v>
      </c>
      <c r="B36" s="2" t="s">
        <v>64</v>
      </c>
      <c r="C36" s="3" t="s">
        <v>20</v>
      </c>
      <c r="D36" s="4">
        <v>10710.79</v>
      </c>
      <c r="E36" s="5">
        <v>0.79390000000000005</v>
      </c>
      <c r="F36" s="4">
        <v>8503.2900000000009</v>
      </c>
      <c r="G36" s="5">
        <v>6.88E-2</v>
      </c>
      <c r="H36" s="4">
        <v>736.74</v>
      </c>
      <c r="I36" s="5">
        <v>0</v>
      </c>
      <c r="J36" s="4">
        <v>0</v>
      </c>
      <c r="K36" s="5">
        <v>0</v>
      </c>
      <c r="L36" s="4">
        <v>0</v>
      </c>
      <c r="M36" s="5">
        <v>0</v>
      </c>
      <c r="N36" s="4">
        <v>0</v>
      </c>
      <c r="O36" s="5">
        <v>2.9999999999999997E-4</v>
      </c>
      <c r="P36" s="4">
        <v>2.73</v>
      </c>
      <c r="Q36" s="5">
        <v>0</v>
      </c>
      <c r="R36" s="4">
        <v>0</v>
      </c>
      <c r="S36" s="5">
        <v>2.7799999999999998E-2</v>
      </c>
      <c r="T36" s="4">
        <v>298.29000000000002</v>
      </c>
      <c r="U36" s="5">
        <v>8.9999999999999998E-4</v>
      </c>
      <c r="V36" s="4">
        <v>9.98</v>
      </c>
      <c r="W36" s="5">
        <v>0.89170000000000005</v>
      </c>
      <c r="X36" s="4">
        <v>9551.0300000000007</v>
      </c>
      <c r="Y36" s="6">
        <v>20261.82</v>
      </c>
      <c r="AA36" s="6">
        <v>20261.82</v>
      </c>
    </row>
    <row r="37" spans="1:27" ht="28.35" hidden="1" customHeight="1" x14ac:dyDescent="0.2">
      <c r="A37" s="1" t="s">
        <v>65</v>
      </c>
      <c r="B37" s="2" t="s">
        <v>219</v>
      </c>
      <c r="C37" s="3" t="s">
        <v>20</v>
      </c>
      <c r="D37" s="4">
        <v>18577.68</v>
      </c>
      <c r="E37" s="5">
        <v>0.7974</v>
      </c>
      <c r="F37" s="4">
        <v>14813.84</v>
      </c>
      <c r="G37" s="5">
        <v>3.9699999999999999E-2</v>
      </c>
      <c r="H37" s="4">
        <v>736.74</v>
      </c>
      <c r="I37" s="5">
        <v>1.2999999999999999E-3</v>
      </c>
      <c r="J37" s="4">
        <v>23.76</v>
      </c>
      <c r="K37" s="5">
        <v>0</v>
      </c>
      <c r="L37" s="4">
        <v>0</v>
      </c>
      <c r="M37" s="5">
        <v>0</v>
      </c>
      <c r="N37" s="4">
        <v>0</v>
      </c>
      <c r="O37" s="5">
        <v>2.0000000000000001E-4</v>
      </c>
      <c r="P37" s="4">
        <v>3.73</v>
      </c>
      <c r="Q37" s="5">
        <v>0</v>
      </c>
      <c r="R37" s="4">
        <v>0</v>
      </c>
      <c r="S37" s="5">
        <v>1.61E-2</v>
      </c>
      <c r="T37" s="4">
        <v>298.29000000000002</v>
      </c>
      <c r="U37" s="5">
        <v>5.0000000000000001E-4</v>
      </c>
      <c r="V37" s="4">
        <v>9.98</v>
      </c>
      <c r="W37" s="5">
        <v>0.85509999999999997</v>
      </c>
      <c r="X37" s="4">
        <v>15886.35</v>
      </c>
      <c r="Y37" s="6">
        <v>34464.03</v>
      </c>
      <c r="AA37" s="6">
        <v>34464.03</v>
      </c>
    </row>
    <row r="38" spans="1:27" ht="28.35" hidden="1" customHeight="1" x14ac:dyDescent="0.2">
      <c r="A38" s="1" t="s">
        <v>66</v>
      </c>
      <c r="B38" s="2" t="s">
        <v>67</v>
      </c>
      <c r="C38" s="3" t="s">
        <v>20</v>
      </c>
      <c r="D38" s="4">
        <v>4771.41</v>
      </c>
      <c r="E38" s="5">
        <v>0.78590000000000004</v>
      </c>
      <c r="F38" s="4">
        <v>3749.85</v>
      </c>
      <c r="G38" s="5">
        <v>0.15440000000000001</v>
      </c>
      <c r="H38" s="4">
        <v>736.74</v>
      </c>
      <c r="I38" s="5">
        <v>0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4.0000000000000002E-4</v>
      </c>
      <c r="P38" s="4">
        <v>1.82</v>
      </c>
      <c r="Q38" s="5">
        <v>0</v>
      </c>
      <c r="R38" s="4">
        <v>0</v>
      </c>
      <c r="S38" s="5">
        <v>6.25E-2</v>
      </c>
      <c r="T38" s="4">
        <v>298.29000000000002</v>
      </c>
      <c r="U38" s="5">
        <v>2.0999999999999999E-3</v>
      </c>
      <c r="V38" s="4">
        <v>9.98</v>
      </c>
      <c r="W38" s="5">
        <v>1.0053000000000001</v>
      </c>
      <c r="X38" s="4">
        <v>4796.68</v>
      </c>
      <c r="Y38" s="6">
        <v>9568.09</v>
      </c>
      <c r="AA38" s="6">
        <v>9568.09</v>
      </c>
    </row>
    <row r="39" spans="1:27" ht="28.35" hidden="1" customHeight="1" x14ac:dyDescent="0.2">
      <c r="A39" s="1" t="s">
        <v>68</v>
      </c>
      <c r="B39" s="2" t="s">
        <v>69</v>
      </c>
      <c r="C39" s="3" t="s">
        <v>20</v>
      </c>
      <c r="D39" s="4">
        <v>6361.88</v>
      </c>
      <c r="E39" s="5">
        <v>0.78590000000000004</v>
      </c>
      <c r="F39" s="4">
        <v>4999.8</v>
      </c>
      <c r="G39" s="5">
        <v>0.1158</v>
      </c>
      <c r="H39" s="4">
        <v>736.74</v>
      </c>
      <c r="I39" s="5">
        <v>0</v>
      </c>
      <c r="J39" s="4">
        <v>0</v>
      </c>
      <c r="K39" s="5">
        <v>0</v>
      </c>
      <c r="L39" s="4">
        <v>0</v>
      </c>
      <c r="M39" s="5">
        <v>0</v>
      </c>
      <c r="N39" s="4">
        <v>0</v>
      </c>
      <c r="O39" s="5">
        <v>2.9999999999999997E-4</v>
      </c>
      <c r="P39" s="4">
        <v>1.82</v>
      </c>
      <c r="Q39" s="5">
        <v>0</v>
      </c>
      <c r="R39" s="4">
        <v>0</v>
      </c>
      <c r="S39" s="5">
        <v>4.6899999999999997E-2</v>
      </c>
      <c r="T39" s="4">
        <v>298.29000000000002</v>
      </c>
      <c r="U39" s="5">
        <v>1.6000000000000001E-3</v>
      </c>
      <c r="V39" s="4">
        <v>9.98</v>
      </c>
      <c r="W39" s="5">
        <v>0.95040000000000002</v>
      </c>
      <c r="X39" s="4">
        <v>6046.63</v>
      </c>
      <c r="Y39" s="6">
        <v>12408.51</v>
      </c>
      <c r="AA39" s="6">
        <v>12408.51</v>
      </c>
    </row>
    <row r="40" spans="1:27" ht="28.35" hidden="1" customHeight="1" x14ac:dyDescent="0.2">
      <c r="A40" s="1" t="s">
        <v>70</v>
      </c>
      <c r="B40" s="2" t="s">
        <v>71</v>
      </c>
      <c r="C40" s="3" t="s">
        <v>20</v>
      </c>
      <c r="D40" s="4">
        <v>10233.94</v>
      </c>
      <c r="E40" s="5">
        <v>0.78590000000000004</v>
      </c>
      <c r="F40" s="4">
        <v>8042.86</v>
      </c>
      <c r="G40" s="5">
        <v>7.1999999999999995E-2</v>
      </c>
      <c r="H40" s="4">
        <v>736.74</v>
      </c>
      <c r="I40" s="5">
        <v>0</v>
      </c>
      <c r="J40" s="4">
        <v>0</v>
      </c>
      <c r="K40" s="5">
        <v>0</v>
      </c>
      <c r="L40" s="4">
        <v>0</v>
      </c>
      <c r="M40" s="5">
        <v>0</v>
      </c>
      <c r="N40" s="4">
        <v>0</v>
      </c>
      <c r="O40" s="5">
        <v>2.0000000000000001E-4</v>
      </c>
      <c r="P40" s="4">
        <v>1.82</v>
      </c>
      <c r="Q40" s="5">
        <v>0</v>
      </c>
      <c r="R40" s="4">
        <v>0</v>
      </c>
      <c r="S40" s="5">
        <v>2.9100000000000001E-2</v>
      </c>
      <c r="T40" s="4">
        <v>298.29000000000002</v>
      </c>
      <c r="U40" s="5">
        <v>1E-3</v>
      </c>
      <c r="V40" s="4">
        <v>9.98</v>
      </c>
      <c r="W40" s="5">
        <v>0.88819999999999999</v>
      </c>
      <c r="X40" s="4">
        <v>9089.69</v>
      </c>
      <c r="Y40" s="6">
        <v>19323.63</v>
      </c>
      <c r="AA40" s="6">
        <v>19323.63</v>
      </c>
    </row>
    <row r="41" spans="1:27" ht="28.35" hidden="1" customHeight="1" x14ac:dyDescent="0.2">
      <c r="A41" s="1" t="s">
        <v>72</v>
      </c>
      <c r="B41" s="2" t="s">
        <v>73</v>
      </c>
      <c r="C41" s="3" t="s">
        <v>20</v>
      </c>
      <c r="D41" s="4">
        <v>12002</v>
      </c>
      <c r="E41" s="5">
        <v>0.79179999999999995</v>
      </c>
      <c r="F41" s="4">
        <v>9503.18</v>
      </c>
      <c r="G41" s="5">
        <v>6.1400000000000003E-2</v>
      </c>
      <c r="H41" s="4">
        <v>736.74</v>
      </c>
      <c r="I41" s="5">
        <v>2.2000000000000001E-3</v>
      </c>
      <c r="J41" s="4">
        <v>26.02</v>
      </c>
      <c r="K41" s="5">
        <v>0</v>
      </c>
      <c r="L41" s="4">
        <v>0</v>
      </c>
      <c r="M41" s="5">
        <v>0</v>
      </c>
      <c r="N41" s="4">
        <v>0</v>
      </c>
      <c r="O41" s="5">
        <v>2.9999999999999997E-4</v>
      </c>
      <c r="P41" s="4">
        <v>3.12</v>
      </c>
      <c r="Q41" s="5">
        <v>0</v>
      </c>
      <c r="R41" s="4">
        <v>0</v>
      </c>
      <c r="S41" s="5">
        <v>2.4899999999999999E-2</v>
      </c>
      <c r="T41" s="4">
        <v>298.29000000000002</v>
      </c>
      <c r="U41" s="5">
        <v>8.0000000000000004E-4</v>
      </c>
      <c r="V41" s="4">
        <v>9.98</v>
      </c>
      <c r="W41" s="5">
        <v>0.88129999999999997</v>
      </c>
      <c r="X41" s="4">
        <v>10577.33</v>
      </c>
      <c r="Y41" s="6">
        <v>22579.33</v>
      </c>
      <c r="AA41" s="6">
        <v>22579.33</v>
      </c>
    </row>
    <row r="42" spans="1:27" ht="28.35" hidden="1" customHeight="1" x14ac:dyDescent="0.2">
      <c r="A42" s="1" t="s">
        <v>74</v>
      </c>
      <c r="B42" s="2" t="s">
        <v>75</v>
      </c>
      <c r="C42" s="3" t="s">
        <v>20</v>
      </c>
      <c r="D42" s="4">
        <v>12520.56</v>
      </c>
      <c r="E42" s="5">
        <v>0.79179999999999995</v>
      </c>
      <c r="F42" s="4">
        <v>9913.7800000000007</v>
      </c>
      <c r="G42" s="5">
        <v>5.8799999999999998E-2</v>
      </c>
      <c r="H42" s="4">
        <v>736.74</v>
      </c>
      <c r="I42" s="5">
        <v>2.0999999999999999E-3</v>
      </c>
      <c r="J42" s="4">
        <v>26.02</v>
      </c>
      <c r="K42" s="5">
        <v>0</v>
      </c>
      <c r="L42" s="4">
        <v>0</v>
      </c>
      <c r="M42" s="5">
        <v>0</v>
      </c>
      <c r="N42" s="4">
        <v>0</v>
      </c>
      <c r="O42" s="5">
        <v>2.0000000000000001E-4</v>
      </c>
      <c r="P42" s="4">
        <v>3.12</v>
      </c>
      <c r="Q42" s="5">
        <v>0</v>
      </c>
      <c r="R42" s="4">
        <v>0</v>
      </c>
      <c r="S42" s="5">
        <v>2.3800000000000002E-2</v>
      </c>
      <c r="T42" s="4">
        <v>298.29000000000002</v>
      </c>
      <c r="U42" s="5">
        <v>8.0000000000000004E-4</v>
      </c>
      <c r="V42" s="4">
        <v>9.98</v>
      </c>
      <c r="W42" s="5">
        <v>0.87760000000000005</v>
      </c>
      <c r="X42" s="4">
        <v>10987.93</v>
      </c>
      <c r="Y42" s="6">
        <v>23508.48</v>
      </c>
      <c r="AA42" s="6">
        <v>23508.48</v>
      </c>
    </row>
    <row r="43" spans="1:27" ht="28.35" hidden="1" customHeight="1" x14ac:dyDescent="0.2">
      <c r="A43" s="1" t="s">
        <v>76</v>
      </c>
      <c r="B43" s="2" t="s">
        <v>77</v>
      </c>
      <c r="C43" s="3" t="s">
        <v>20</v>
      </c>
      <c r="D43" s="4">
        <v>14001.47</v>
      </c>
      <c r="E43" s="5">
        <v>0.79179999999999995</v>
      </c>
      <c r="F43" s="4">
        <v>11086.36</v>
      </c>
      <c r="G43" s="5">
        <v>5.2600000000000001E-2</v>
      </c>
      <c r="H43" s="4">
        <v>736.74</v>
      </c>
      <c r="I43" s="5">
        <v>1.9E-3</v>
      </c>
      <c r="J43" s="4">
        <v>26.02</v>
      </c>
      <c r="K43" s="5">
        <v>0</v>
      </c>
      <c r="L43" s="4">
        <v>0</v>
      </c>
      <c r="M43" s="5">
        <v>0</v>
      </c>
      <c r="N43" s="4">
        <v>0</v>
      </c>
      <c r="O43" s="5">
        <v>2.0000000000000001E-4</v>
      </c>
      <c r="P43" s="4">
        <v>3.12</v>
      </c>
      <c r="Q43" s="5">
        <v>0</v>
      </c>
      <c r="R43" s="4">
        <v>0</v>
      </c>
      <c r="S43" s="5">
        <v>2.1299999999999999E-2</v>
      </c>
      <c r="T43" s="4">
        <v>298.29000000000002</v>
      </c>
      <c r="U43" s="5">
        <v>6.9999999999999999E-4</v>
      </c>
      <c r="V43" s="4">
        <v>9.98</v>
      </c>
      <c r="W43" s="5">
        <v>0.86850000000000005</v>
      </c>
      <c r="X43" s="4">
        <v>12160.51</v>
      </c>
      <c r="Y43" s="6">
        <v>26161.98</v>
      </c>
      <c r="AA43" s="6">
        <v>26161.98</v>
      </c>
    </row>
    <row r="44" spans="1:27" ht="28.35" hidden="1" customHeight="1" x14ac:dyDescent="0.2">
      <c r="A44" s="1" t="s">
        <v>78</v>
      </c>
      <c r="B44" s="2" t="s">
        <v>79</v>
      </c>
      <c r="C44" s="3" t="s">
        <v>20</v>
      </c>
      <c r="D44" s="4">
        <v>12002</v>
      </c>
      <c r="E44" s="5">
        <v>0.79959999999999998</v>
      </c>
      <c r="F44" s="4">
        <v>9596.7999999999993</v>
      </c>
      <c r="G44" s="5">
        <v>6.1400000000000003E-2</v>
      </c>
      <c r="H44" s="4">
        <v>736.74</v>
      </c>
      <c r="I44" s="5">
        <v>2.2000000000000001E-3</v>
      </c>
      <c r="J44" s="4">
        <v>26.02</v>
      </c>
      <c r="K44" s="5">
        <v>0</v>
      </c>
      <c r="L44" s="4">
        <v>0</v>
      </c>
      <c r="M44" s="5">
        <v>0</v>
      </c>
      <c r="N44" s="4">
        <v>0</v>
      </c>
      <c r="O44" s="5">
        <v>4.0000000000000002E-4</v>
      </c>
      <c r="P44" s="4">
        <v>4.3899999999999997</v>
      </c>
      <c r="Q44" s="5">
        <v>0</v>
      </c>
      <c r="R44" s="4">
        <v>0</v>
      </c>
      <c r="S44" s="5">
        <v>2.4899999999999999E-2</v>
      </c>
      <c r="T44" s="4">
        <v>298.29000000000002</v>
      </c>
      <c r="U44" s="5">
        <v>8.0000000000000004E-4</v>
      </c>
      <c r="V44" s="4">
        <v>9.98</v>
      </c>
      <c r="W44" s="5">
        <v>0.88919999999999999</v>
      </c>
      <c r="X44" s="4">
        <v>10672.22</v>
      </c>
      <c r="Y44" s="6">
        <v>22674.22</v>
      </c>
      <c r="AA44" s="6">
        <v>22674.22</v>
      </c>
    </row>
    <row r="45" spans="1:27" ht="28.35" hidden="1" customHeight="1" x14ac:dyDescent="0.2">
      <c r="A45" s="1" t="s">
        <v>80</v>
      </c>
      <c r="B45" s="2" t="s">
        <v>81</v>
      </c>
      <c r="C45" s="3" t="s">
        <v>20</v>
      </c>
      <c r="D45" s="4">
        <v>12437.19</v>
      </c>
      <c r="E45" s="5">
        <v>0.79959999999999998</v>
      </c>
      <c r="F45" s="4">
        <v>9944.7800000000007</v>
      </c>
      <c r="G45" s="5">
        <v>5.9200000000000003E-2</v>
      </c>
      <c r="H45" s="4">
        <v>736.74</v>
      </c>
      <c r="I45" s="5">
        <v>2.0999999999999999E-3</v>
      </c>
      <c r="J45" s="4">
        <v>26.02</v>
      </c>
      <c r="K45" s="5">
        <v>0</v>
      </c>
      <c r="L45" s="4">
        <v>0</v>
      </c>
      <c r="M45" s="5">
        <v>0</v>
      </c>
      <c r="N45" s="4">
        <v>0</v>
      </c>
      <c r="O45" s="5">
        <v>4.0000000000000002E-4</v>
      </c>
      <c r="P45" s="4">
        <v>4.3899999999999997</v>
      </c>
      <c r="Q45" s="5">
        <v>0</v>
      </c>
      <c r="R45" s="4">
        <v>0</v>
      </c>
      <c r="S45" s="5">
        <v>2.4E-2</v>
      </c>
      <c r="T45" s="4">
        <v>298.29000000000002</v>
      </c>
      <c r="U45" s="5">
        <v>8.0000000000000004E-4</v>
      </c>
      <c r="V45" s="4">
        <v>9.98</v>
      </c>
      <c r="W45" s="5">
        <v>0.8861</v>
      </c>
      <c r="X45" s="4">
        <v>11020.2</v>
      </c>
      <c r="Y45" s="6">
        <v>23457.39</v>
      </c>
      <c r="AA45" s="6">
        <v>23457.39</v>
      </c>
    </row>
    <row r="46" spans="1:27" ht="28.35" hidden="1" customHeight="1" x14ac:dyDescent="0.2">
      <c r="A46" s="1" t="s">
        <v>82</v>
      </c>
      <c r="B46" s="2" t="s">
        <v>83</v>
      </c>
      <c r="C46" s="3" t="s">
        <v>20</v>
      </c>
      <c r="D46" s="4">
        <v>14816.67</v>
      </c>
      <c r="E46" s="5">
        <v>0.79959999999999998</v>
      </c>
      <c r="F46" s="4">
        <v>11847.41</v>
      </c>
      <c r="G46" s="5">
        <v>4.9700000000000001E-2</v>
      </c>
      <c r="H46" s="4">
        <v>736.74</v>
      </c>
      <c r="I46" s="5">
        <v>1.8E-3</v>
      </c>
      <c r="J46" s="4">
        <v>26.02</v>
      </c>
      <c r="K46" s="5">
        <v>0</v>
      </c>
      <c r="L46" s="4">
        <v>0</v>
      </c>
      <c r="M46" s="5">
        <v>0</v>
      </c>
      <c r="N46" s="4">
        <v>0</v>
      </c>
      <c r="O46" s="5">
        <v>2.9999999999999997E-4</v>
      </c>
      <c r="P46" s="4">
        <v>4.3899999999999997</v>
      </c>
      <c r="Q46" s="5">
        <v>0</v>
      </c>
      <c r="R46" s="4">
        <v>0</v>
      </c>
      <c r="S46" s="5">
        <v>2.01E-2</v>
      </c>
      <c r="T46" s="4">
        <v>298.29000000000002</v>
      </c>
      <c r="U46" s="5">
        <v>6.9999999999999999E-4</v>
      </c>
      <c r="V46" s="4">
        <v>9.98</v>
      </c>
      <c r="W46" s="5">
        <v>0.87219999999999998</v>
      </c>
      <c r="X46" s="4">
        <v>12922.83</v>
      </c>
      <c r="Y46" s="6">
        <v>27739.5</v>
      </c>
      <c r="AA46" s="6">
        <v>27739.5</v>
      </c>
    </row>
    <row r="47" spans="1:27" ht="28.35" hidden="1" customHeight="1" x14ac:dyDescent="0.2">
      <c r="A47" s="1" t="s">
        <v>84</v>
      </c>
      <c r="B47" s="2" t="s">
        <v>85</v>
      </c>
      <c r="C47" s="3" t="s">
        <v>20</v>
      </c>
      <c r="D47" s="4">
        <v>22010.58</v>
      </c>
      <c r="E47" s="5">
        <v>0.7974</v>
      </c>
      <c r="F47" s="4">
        <v>17551.240000000002</v>
      </c>
      <c r="G47" s="5">
        <v>3.3500000000000002E-2</v>
      </c>
      <c r="H47" s="4">
        <v>736.74</v>
      </c>
      <c r="I47" s="5">
        <v>1.1000000000000001E-3</v>
      </c>
      <c r="J47" s="4">
        <v>23.76</v>
      </c>
      <c r="K47" s="5">
        <v>0</v>
      </c>
      <c r="L47" s="4">
        <v>0</v>
      </c>
      <c r="M47" s="5">
        <v>0</v>
      </c>
      <c r="N47" s="4">
        <v>0</v>
      </c>
      <c r="O47" s="5">
        <v>2.0000000000000001E-4</v>
      </c>
      <c r="P47" s="4">
        <v>3.91</v>
      </c>
      <c r="Q47" s="5">
        <v>0</v>
      </c>
      <c r="R47" s="4">
        <v>0</v>
      </c>
      <c r="S47" s="5">
        <v>1.3599999999999999E-2</v>
      </c>
      <c r="T47" s="4">
        <v>298.29000000000002</v>
      </c>
      <c r="U47" s="5">
        <v>5.0000000000000001E-4</v>
      </c>
      <c r="V47" s="4">
        <v>9.98</v>
      </c>
      <c r="W47" s="5">
        <v>0.84609999999999996</v>
      </c>
      <c r="X47" s="4">
        <v>18623.919999999998</v>
      </c>
      <c r="Y47" s="6">
        <v>40634.5</v>
      </c>
      <c r="AA47" s="6">
        <v>40634.5</v>
      </c>
    </row>
    <row r="48" spans="1:27" ht="28.35" hidden="1" customHeight="1" x14ac:dyDescent="0.2">
      <c r="A48" s="1" t="s">
        <v>86</v>
      </c>
      <c r="B48" s="2" t="s">
        <v>87</v>
      </c>
      <c r="C48" s="3" t="s">
        <v>20</v>
      </c>
      <c r="D48" s="4">
        <v>18342.150000000001</v>
      </c>
      <c r="E48" s="5">
        <v>0.7974</v>
      </c>
      <c r="F48" s="4">
        <v>14626.03</v>
      </c>
      <c r="G48" s="5">
        <v>4.02E-2</v>
      </c>
      <c r="H48" s="4">
        <v>736.74</v>
      </c>
      <c r="I48" s="5">
        <v>1.2999999999999999E-3</v>
      </c>
      <c r="J48" s="4">
        <v>23.76</v>
      </c>
      <c r="K48" s="5">
        <v>0</v>
      </c>
      <c r="L48" s="4">
        <v>0</v>
      </c>
      <c r="M48" s="5">
        <v>0</v>
      </c>
      <c r="N48" s="4">
        <v>0</v>
      </c>
      <c r="O48" s="5">
        <v>2.0000000000000001E-4</v>
      </c>
      <c r="P48" s="4">
        <v>3.91</v>
      </c>
      <c r="Q48" s="5">
        <v>0</v>
      </c>
      <c r="R48" s="4">
        <v>0</v>
      </c>
      <c r="S48" s="5">
        <v>1.6299999999999999E-2</v>
      </c>
      <c r="T48" s="4">
        <v>298.29000000000002</v>
      </c>
      <c r="U48" s="5">
        <v>5.0000000000000001E-4</v>
      </c>
      <c r="V48" s="4">
        <v>9.98</v>
      </c>
      <c r="W48" s="5">
        <v>0.85589999999999999</v>
      </c>
      <c r="X48" s="4">
        <v>15698.72</v>
      </c>
      <c r="Y48" s="6">
        <v>34040.870000000003</v>
      </c>
      <c r="AA48" s="6">
        <v>34040.870000000003</v>
      </c>
    </row>
    <row r="49" spans="1:27" ht="28.35" hidden="1" customHeight="1" x14ac:dyDescent="0.2">
      <c r="A49" s="1" t="s">
        <v>88</v>
      </c>
      <c r="B49" s="2" t="s">
        <v>89</v>
      </c>
      <c r="C49" s="3" t="s">
        <v>20</v>
      </c>
      <c r="D49" s="4">
        <v>12002</v>
      </c>
      <c r="E49" s="5">
        <v>0.80069999999999997</v>
      </c>
      <c r="F49" s="4">
        <v>9610</v>
      </c>
      <c r="G49" s="5">
        <v>6.1400000000000003E-2</v>
      </c>
      <c r="H49" s="4">
        <v>736.74</v>
      </c>
      <c r="I49" s="5">
        <v>2.2000000000000001E-3</v>
      </c>
      <c r="J49" s="4">
        <v>26.02</v>
      </c>
      <c r="K49" s="5">
        <v>0</v>
      </c>
      <c r="L49" s="4">
        <v>0</v>
      </c>
      <c r="M49" s="5">
        <v>0</v>
      </c>
      <c r="N49" s="4">
        <v>0</v>
      </c>
      <c r="O49" s="5">
        <v>2.9999999999999997E-4</v>
      </c>
      <c r="P49" s="4">
        <v>4.09</v>
      </c>
      <c r="Q49" s="5">
        <v>0</v>
      </c>
      <c r="R49" s="4">
        <v>0</v>
      </c>
      <c r="S49" s="5">
        <v>2.4899999999999999E-2</v>
      </c>
      <c r="T49" s="4">
        <v>298.29000000000002</v>
      </c>
      <c r="U49" s="5">
        <v>8.0000000000000004E-4</v>
      </c>
      <c r="V49" s="4">
        <v>9.98</v>
      </c>
      <c r="W49" s="5">
        <v>0.89029999999999998</v>
      </c>
      <c r="X49" s="4">
        <v>10685.12</v>
      </c>
      <c r="Y49" s="6">
        <v>22687.119999999999</v>
      </c>
      <c r="AA49" s="6">
        <v>22687.119999999999</v>
      </c>
    </row>
    <row r="50" spans="1:27" ht="28.35" hidden="1" customHeight="1" x14ac:dyDescent="0.2">
      <c r="A50" s="1" t="s">
        <v>90</v>
      </c>
      <c r="B50" s="2" t="s">
        <v>218</v>
      </c>
      <c r="C50" s="3" t="s">
        <v>20</v>
      </c>
      <c r="D50" s="4">
        <v>12712.69</v>
      </c>
      <c r="E50" s="5">
        <v>0.80069999999999997</v>
      </c>
      <c r="F50" s="4">
        <v>10179.049999999999</v>
      </c>
      <c r="G50" s="5">
        <v>5.8000000000000003E-2</v>
      </c>
      <c r="H50" s="4">
        <v>736.74</v>
      </c>
      <c r="I50" s="5">
        <v>2E-3</v>
      </c>
      <c r="J50" s="4">
        <v>26.02</v>
      </c>
      <c r="K50" s="5">
        <v>0</v>
      </c>
      <c r="L50" s="4">
        <v>0</v>
      </c>
      <c r="M50" s="5">
        <v>0</v>
      </c>
      <c r="N50" s="4">
        <v>0</v>
      </c>
      <c r="O50" s="5">
        <v>2.9999999999999997E-4</v>
      </c>
      <c r="P50" s="4">
        <v>4.09</v>
      </c>
      <c r="Q50" s="5">
        <v>0</v>
      </c>
      <c r="R50" s="4">
        <v>0</v>
      </c>
      <c r="S50" s="5">
        <v>2.35E-2</v>
      </c>
      <c r="T50" s="4">
        <v>298.29000000000002</v>
      </c>
      <c r="U50" s="5">
        <v>8.0000000000000004E-4</v>
      </c>
      <c r="V50" s="4">
        <v>9.98</v>
      </c>
      <c r="W50" s="5">
        <v>0.88529999999999998</v>
      </c>
      <c r="X50" s="4">
        <v>11254.18</v>
      </c>
      <c r="Y50" s="6">
        <v>23966.87</v>
      </c>
      <c r="AA50" s="6">
        <v>23966.87</v>
      </c>
    </row>
    <row r="51" spans="1:27" ht="28.35" hidden="1" customHeight="1" x14ac:dyDescent="0.2">
      <c r="A51" s="1" t="s">
        <v>91</v>
      </c>
      <c r="B51" s="2" t="s">
        <v>92</v>
      </c>
      <c r="C51" s="3" t="s">
        <v>20</v>
      </c>
      <c r="D51" s="4">
        <v>15546.63</v>
      </c>
      <c r="E51" s="5">
        <v>0.80069999999999997</v>
      </c>
      <c r="F51" s="4">
        <v>12448.18</v>
      </c>
      <c r="G51" s="5">
        <v>4.7399999999999998E-2</v>
      </c>
      <c r="H51" s="4">
        <v>736.74</v>
      </c>
      <c r="I51" s="5">
        <v>1.6999999999999999E-3</v>
      </c>
      <c r="J51" s="4">
        <v>26.02</v>
      </c>
      <c r="K51" s="5">
        <v>0</v>
      </c>
      <c r="L51" s="4">
        <v>0</v>
      </c>
      <c r="M51" s="5">
        <v>0</v>
      </c>
      <c r="N51" s="4">
        <v>0</v>
      </c>
      <c r="O51" s="5">
        <v>2.9999999999999997E-4</v>
      </c>
      <c r="P51" s="4">
        <v>4.09</v>
      </c>
      <c r="Q51" s="5">
        <v>0</v>
      </c>
      <c r="R51" s="4">
        <v>0</v>
      </c>
      <c r="S51" s="5">
        <v>1.9199999999999998E-2</v>
      </c>
      <c r="T51" s="4">
        <v>298.29000000000002</v>
      </c>
      <c r="U51" s="5">
        <v>5.9999999999999995E-4</v>
      </c>
      <c r="V51" s="4">
        <v>9.98</v>
      </c>
      <c r="W51" s="5">
        <v>0.86990000000000001</v>
      </c>
      <c r="X51" s="4">
        <v>13523.3</v>
      </c>
      <c r="Y51" s="6">
        <v>29069.93</v>
      </c>
      <c r="AA51" s="6">
        <v>29069.93</v>
      </c>
    </row>
    <row r="52" spans="1:27" ht="28.35" hidden="1" customHeight="1" x14ac:dyDescent="0.2">
      <c r="A52" s="1" t="s">
        <v>93</v>
      </c>
      <c r="B52" s="2" t="s">
        <v>94</v>
      </c>
      <c r="C52" s="3" t="s">
        <v>20</v>
      </c>
      <c r="D52" s="4">
        <v>12002</v>
      </c>
      <c r="E52" s="5">
        <v>0.7974</v>
      </c>
      <c r="F52" s="4">
        <v>9570.39</v>
      </c>
      <c r="G52" s="5">
        <v>6.1400000000000003E-2</v>
      </c>
      <c r="H52" s="4">
        <v>736.74</v>
      </c>
      <c r="I52" s="5">
        <v>2.2000000000000001E-3</v>
      </c>
      <c r="J52" s="4">
        <v>26.02</v>
      </c>
      <c r="K52" s="5">
        <v>0</v>
      </c>
      <c r="L52" s="4">
        <v>0</v>
      </c>
      <c r="M52" s="5">
        <v>0</v>
      </c>
      <c r="N52" s="4">
        <v>0</v>
      </c>
      <c r="O52" s="5">
        <v>2.9999999999999997E-4</v>
      </c>
      <c r="P52" s="4">
        <v>3.91</v>
      </c>
      <c r="Q52" s="5">
        <v>0</v>
      </c>
      <c r="R52" s="4">
        <v>0</v>
      </c>
      <c r="S52" s="5">
        <v>2.4899999999999999E-2</v>
      </c>
      <c r="T52" s="4">
        <v>298.29000000000002</v>
      </c>
      <c r="U52" s="5">
        <v>8.0000000000000004E-4</v>
      </c>
      <c r="V52" s="4">
        <v>9.98</v>
      </c>
      <c r="W52" s="5">
        <v>0.88700000000000001</v>
      </c>
      <c r="X52" s="4">
        <v>10645.34</v>
      </c>
      <c r="Y52" s="6">
        <v>22647.34</v>
      </c>
      <c r="AA52" s="6">
        <v>22647.34</v>
      </c>
    </row>
    <row r="53" spans="1:27" ht="28.35" hidden="1" customHeight="1" x14ac:dyDescent="0.2">
      <c r="A53" s="1" t="s">
        <v>95</v>
      </c>
      <c r="B53" s="2" t="s">
        <v>96</v>
      </c>
      <c r="C53" s="3" t="s">
        <v>20</v>
      </c>
      <c r="D53" s="4">
        <v>12880.98</v>
      </c>
      <c r="E53" s="5">
        <v>0.7974</v>
      </c>
      <c r="F53" s="4">
        <v>10271.290000000001</v>
      </c>
      <c r="G53" s="5">
        <v>5.7200000000000001E-2</v>
      </c>
      <c r="H53" s="4">
        <v>736.74</v>
      </c>
      <c r="I53" s="5">
        <v>2E-3</v>
      </c>
      <c r="J53" s="4">
        <v>26.02</v>
      </c>
      <c r="K53" s="5">
        <v>0</v>
      </c>
      <c r="L53" s="4">
        <v>0</v>
      </c>
      <c r="M53" s="5">
        <v>0</v>
      </c>
      <c r="N53" s="4">
        <v>0</v>
      </c>
      <c r="O53" s="5">
        <v>2.9999999999999997E-4</v>
      </c>
      <c r="P53" s="4">
        <v>3.91</v>
      </c>
      <c r="Q53" s="5">
        <v>0</v>
      </c>
      <c r="R53" s="4">
        <v>0</v>
      </c>
      <c r="S53" s="5">
        <v>2.3199999999999998E-2</v>
      </c>
      <c r="T53" s="4">
        <v>298.29000000000002</v>
      </c>
      <c r="U53" s="5">
        <v>8.0000000000000004E-4</v>
      </c>
      <c r="V53" s="4">
        <v>9.98</v>
      </c>
      <c r="W53" s="5">
        <v>0.88090000000000002</v>
      </c>
      <c r="X53" s="4">
        <v>11346.24</v>
      </c>
      <c r="Y53" s="6">
        <v>24227.22</v>
      </c>
      <c r="AA53" s="6">
        <v>24227.22</v>
      </c>
    </row>
    <row r="54" spans="1:27" ht="28.35" hidden="1" customHeight="1" x14ac:dyDescent="0.2">
      <c r="A54" s="1" t="s">
        <v>97</v>
      </c>
      <c r="B54" s="2" t="s">
        <v>98</v>
      </c>
      <c r="C54" s="3" t="s">
        <v>20</v>
      </c>
      <c r="D54" s="4">
        <v>16112.71</v>
      </c>
      <c r="E54" s="5">
        <v>0.7974</v>
      </c>
      <c r="F54" s="4">
        <v>12848.28</v>
      </c>
      <c r="G54" s="5">
        <v>4.5699999999999998E-2</v>
      </c>
      <c r="H54" s="4">
        <v>736.74</v>
      </c>
      <c r="I54" s="5">
        <v>1.6000000000000001E-3</v>
      </c>
      <c r="J54" s="4">
        <v>26.02</v>
      </c>
      <c r="K54" s="5">
        <v>0</v>
      </c>
      <c r="L54" s="4">
        <v>0</v>
      </c>
      <c r="M54" s="5">
        <v>0</v>
      </c>
      <c r="N54" s="4">
        <v>0</v>
      </c>
      <c r="O54" s="5">
        <v>2.0000000000000001E-4</v>
      </c>
      <c r="P54" s="4">
        <v>3.91</v>
      </c>
      <c r="Q54" s="5">
        <v>0</v>
      </c>
      <c r="R54" s="4">
        <v>0</v>
      </c>
      <c r="S54" s="5">
        <v>1.8499999999999999E-2</v>
      </c>
      <c r="T54" s="4">
        <v>298.29000000000002</v>
      </c>
      <c r="U54" s="5">
        <v>5.9999999999999995E-4</v>
      </c>
      <c r="V54" s="4">
        <v>9.98</v>
      </c>
      <c r="W54" s="5">
        <v>0.86409999999999998</v>
      </c>
      <c r="X54" s="4">
        <v>13923.22</v>
      </c>
      <c r="Y54" s="6">
        <v>30035.94</v>
      </c>
      <c r="AA54" s="6">
        <v>30035.94</v>
      </c>
    </row>
    <row r="55" spans="1:27" ht="28.35" hidden="1" customHeight="1" x14ac:dyDescent="0.2">
      <c r="A55" s="1" t="s">
        <v>99</v>
      </c>
      <c r="B55" s="2" t="s">
        <v>100</v>
      </c>
      <c r="C55" s="3" t="s">
        <v>20</v>
      </c>
      <c r="D55" s="4">
        <v>12002</v>
      </c>
      <c r="E55" s="5">
        <v>0.80069999999999997</v>
      </c>
      <c r="F55" s="4">
        <v>9610</v>
      </c>
      <c r="G55" s="5">
        <v>6.1400000000000003E-2</v>
      </c>
      <c r="H55" s="4">
        <v>736.74</v>
      </c>
      <c r="I55" s="5">
        <v>2.2000000000000001E-3</v>
      </c>
      <c r="J55" s="4">
        <v>26.02</v>
      </c>
      <c r="K55" s="5">
        <v>0</v>
      </c>
      <c r="L55" s="4">
        <v>0</v>
      </c>
      <c r="M55" s="5">
        <v>0</v>
      </c>
      <c r="N55" s="4">
        <v>0</v>
      </c>
      <c r="O55" s="5">
        <v>2.9999999999999997E-4</v>
      </c>
      <c r="P55" s="4">
        <v>4.09</v>
      </c>
      <c r="Q55" s="5">
        <v>0</v>
      </c>
      <c r="R55" s="4">
        <v>0</v>
      </c>
      <c r="S55" s="5">
        <v>2.4899999999999999E-2</v>
      </c>
      <c r="T55" s="4">
        <v>298.29000000000002</v>
      </c>
      <c r="U55" s="5">
        <v>8.0000000000000004E-4</v>
      </c>
      <c r="V55" s="4">
        <v>9.98</v>
      </c>
      <c r="W55" s="5">
        <v>0.89029999999999998</v>
      </c>
      <c r="X55" s="4">
        <v>10685.12</v>
      </c>
      <c r="Y55" s="6">
        <v>22687.119999999999</v>
      </c>
      <c r="AA55" s="6">
        <v>22687.119999999999</v>
      </c>
    </row>
    <row r="56" spans="1:27" ht="28.35" hidden="1" customHeight="1" x14ac:dyDescent="0.2">
      <c r="A56" s="1" t="s">
        <v>101</v>
      </c>
      <c r="B56" s="2" t="s">
        <v>102</v>
      </c>
      <c r="C56" s="3" t="s">
        <v>20</v>
      </c>
      <c r="D56" s="4">
        <v>12712.69</v>
      </c>
      <c r="E56" s="5">
        <v>0.80069999999999997</v>
      </c>
      <c r="F56" s="4">
        <v>10179.049999999999</v>
      </c>
      <c r="G56" s="5">
        <v>5.8000000000000003E-2</v>
      </c>
      <c r="H56" s="4">
        <v>736.74</v>
      </c>
      <c r="I56" s="5">
        <v>2E-3</v>
      </c>
      <c r="J56" s="4">
        <v>26.02</v>
      </c>
      <c r="K56" s="5">
        <v>0</v>
      </c>
      <c r="L56" s="4">
        <v>0</v>
      </c>
      <c r="M56" s="5">
        <v>0</v>
      </c>
      <c r="N56" s="4">
        <v>0</v>
      </c>
      <c r="O56" s="5">
        <v>2.9999999999999997E-4</v>
      </c>
      <c r="P56" s="4">
        <v>4.09</v>
      </c>
      <c r="Q56" s="5">
        <v>0</v>
      </c>
      <c r="R56" s="4">
        <v>0</v>
      </c>
      <c r="S56" s="5">
        <v>2.35E-2</v>
      </c>
      <c r="T56" s="4">
        <v>298.29000000000002</v>
      </c>
      <c r="U56" s="5">
        <v>8.0000000000000004E-4</v>
      </c>
      <c r="V56" s="4">
        <v>9.98</v>
      </c>
      <c r="W56" s="5">
        <v>0.88529999999999998</v>
      </c>
      <c r="X56" s="4">
        <v>11254.18</v>
      </c>
      <c r="Y56" s="6">
        <v>23966.87</v>
      </c>
      <c r="AA56" s="6">
        <v>23966.87</v>
      </c>
    </row>
    <row r="57" spans="1:27" ht="28.35" hidden="1" customHeight="1" x14ac:dyDescent="0.2">
      <c r="A57" s="1" t="s">
        <v>103</v>
      </c>
      <c r="B57" s="2" t="s">
        <v>104</v>
      </c>
      <c r="C57" s="3" t="s">
        <v>20</v>
      </c>
      <c r="D57" s="4">
        <v>15546.63</v>
      </c>
      <c r="E57" s="5">
        <v>0.80069999999999997</v>
      </c>
      <c r="F57" s="4">
        <v>12448.18</v>
      </c>
      <c r="G57" s="5">
        <v>4.7399999999999998E-2</v>
      </c>
      <c r="H57" s="4">
        <v>736.74</v>
      </c>
      <c r="I57" s="5">
        <v>1.6999999999999999E-3</v>
      </c>
      <c r="J57" s="4">
        <v>26.02</v>
      </c>
      <c r="K57" s="5">
        <v>0</v>
      </c>
      <c r="L57" s="4">
        <v>0</v>
      </c>
      <c r="M57" s="5">
        <v>0</v>
      </c>
      <c r="N57" s="4">
        <v>0</v>
      </c>
      <c r="O57" s="5">
        <v>2.9999999999999997E-4</v>
      </c>
      <c r="P57" s="4">
        <v>4.09</v>
      </c>
      <c r="Q57" s="5">
        <v>0</v>
      </c>
      <c r="R57" s="4">
        <v>0</v>
      </c>
      <c r="S57" s="5">
        <v>1.9199999999999998E-2</v>
      </c>
      <c r="T57" s="4">
        <v>298.29000000000002</v>
      </c>
      <c r="U57" s="5">
        <v>5.9999999999999995E-4</v>
      </c>
      <c r="V57" s="4">
        <v>9.98</v>
      </c>
      <c r="W57" s="5">
        <v>0.86990000000000001</v>
      </c>
      <c r="X57" s="4">
        <v>13523.3</v>
      </c>
      <c r="Y57" s="6">
        <v>29069.93</v>
      </c>
      <c r="AA57" s="6">
        <v>29069.93</v>
      </c>
    </row>
    <row r="58" spans="1:27" ht="28.35" hidden="1" customHeight="1" x14ac:dyDescent="0.2">
      <c r="A58" s="1" t="s">
        <v>105</v>
      </c>
      <c r="B58" s="2" t="s">
        <v>106</v>
      </c>
      <c r="C58" s="3" t="s">
        <v>20</v>
      </c>
      <c r="D58" s="4">
        <v>10327.65</v>
      </c>
      <c r="E58" s="5">
        <v>0.80049999999999999</v>
      </c>
      <c r="F58" s="4">
        <v>8267.2800000000007</v>
      </c>
      <c r="G58" s="5">
        <v>6.8699999999999997E-2</v>
      </c>
      <c r="H58" s="4">
        <v>709.66</v>
      </c>
      <c r="I58" s="5">
        <v>2.5000000000000001E-3</v>
      </c>
      <c r="J58" s="4">
        <v>26.02</v>
      </c>
      <c r="K58" s="5">
        <v>0</v>
      </c>
      <c r="L58" s="4">
        <v>0</v>
      </c>
      <c r="M58" s="5">
        <v>0</v>
      </c>
      <c r="N58" s="4">
        <v>0</v>
      </c>
      <c r="O58" s="5">
        <v>2.9999999999999997E-4</v>
      </c>
      <c r="P58" s="4">
        <v>3.56</v>
      </c>
      <c r="Q58" s="5">
        <v>0</v>
      </c>
      <c r="R58" s="4">
        <v>0</v>
      </c>
      <c r="S58" s="5">
        <v>2.8899999999999999E-2</v>
      </c>
      <c r="T58" s="4">
        <v>298.29000000000002</v>
      </c>
      <c r="U58" s="5">
        <v>1E-3</v>
      </c>
      <c r="V58" s="4">
        <v>9.98</v>
      </c>
      <c r="W58" s="5">
        <v>0.90190000000000003</v>
      </c>
      <c r="X58" s="4">
        <v>9314.7900000000009</v>
      </c>
      <c r="Y58" s="6">
        <v>19642.439999999999</v>
      </c>
      <c r="AA58" s="6">
        <v>19642.439999999999</v>
      </c>
    </row>
    <row r="59" spans="1:27" ht="28.35" hidden="1" customHeight="1" x14ac:dyDescent="0.2">
      <c r="A59" s="1" t="s">
        <v>107</v>
      </c>
      <c r="B59" s="2" t="s">
        <v>108</v>
      </c>
      <c r="C59" s="3" t="s">
        <v>20</v>
      </c>
      <c r="D59" s="4">
        <v>12092.09</v>
      </c>
      <c r="E59" s="5">
        <v>0.80049999999999999</v>
      </c>
      <c r="F59" s="4">
        <v>9679.7199999999993</v>
      </c>
      <c r="G59" s="5">
        <v>5.8700000000000002E-2</v>
      </c>
      <c r="H59" s="4">
        <v>709.66</v>
      </c>
      <c r="I59" s="5">
        <v>2.2000000000000001E-3</v>
      </c>
      <c r="J59" s="4">
        <v>26.02</v>
      </c>
      <c r="K59" s="5">
        <v>0</v>
      </c>
      <c r="L59" s="4">
        <v>0</v>
      </c>
      <c r="M59" s="5">
        <v>0</v>
      </c>
      <c r="N59" s="4">
        <v>0</v>
      </c>
      <c r="O59" s="5">
        <v>2.9999999999999997E-4</v>
      </c>
      <c r="P59" s="4">
        <v>3.56</v>
      </c>
      <c r="Q59" s="5">
        <v>0</v>
      </c>
      <c r="R59" s="4">
        <v>0</v>
      </c>
      <c r="S59" s="5">
        <v>2.47E-2</v>
      </c>
      <c r="T59" s="4">
        <v>298.29000000000002</v>
      </c>
      <c r="U59" s="5">
        <v>8.0000000000000004E-4</v>
      </c>
      <c r="V59" s="4">
        <v>9.98</v>
      </c>
      <c r="W59" s="5">
        <v>0.8871</v>
      </c>
      <c r="X59" s="4">
        <v>10727.23</v>
      </c>
      <c r="Y59" s="6">
        <v>22819.32</v>
      </c>
      <c r="AA59" s="6">
        <v>22819.32</v>
      </c>
    </row>
    <row r="60" spans="1:27" ht="28.35" hidden="1" customHeight="1" x14ac:dyDescent="0.2">
      <c r="A60" s="1" t="s">
        <v>109</v>
      </c>
      <c r="B60" s="2" t="s">
        <v>110</v>
      </c>
      <c r="C60" s="3" t="s">
        <v>20</v>
      </c>
      <c r="D60" s="4">
        <v>13856.53</v>
      </c>
      <c r="E60" s="5">
        <v>0.80049999999999999</v>
      </c>
      <c r="F60" s="4">
        <v>11092.16</v>
      </c>
      <c r="G60" s="5">
        <v>5.1200000000000002E-2</v>
      </c>
      <c r="H60" s="4">
        <v>709.66</v>
      </c>
      <c r="I60" s="5">
        <v>1.9E-3</v>
      </c>
      <c r="J60" s="4">
        <v>26.02</v>
      </c>
      <c r="K60" s="5">
        <v>0</v>
      </c>
      <c r="L60" s="4">
        <v>0</v>
      </c>
      <c r="M60" s="5">
        <v>0</v>
      </c>
      <c r="N60" s="4">
        <v>0</v>
      </c>
      <c r="O60" s="5">
        <v>2.9999999999999997E-4</v>
      </c>
      <c r="P60" s="4">
        <v>3.56</v>
      </c>
      <c r="Q60" s="5">
        <v>0</v>
      </c>
      <c r="R60" s="4">
        <v>0</v>
      </c>
      <c r="S60" s="5">
        <v>2.1499999999999998E-2</v>
      </c>
      <c r="T60" s="4">
        <v>298.29000000000002</v>
      </c>
      <c r="U60" s="5">
        <v>6.9999999999999999E-4</v>
      </c>
      <c r="V60" s="4">
        <v>9.98</v>
      </c>
      <c r="W60" s="5">
        <v>0.87609999999999999</v>
      </c>
      <c r="X60" s="4">
        <v>12139.66</v>
      </c>
      <c r="Y60" s="6">
        <v>25996.2</v>
      </c>
      <c r="AA60" s="6">
        <v>25996.2</v>
      </c>
    </row>
    <row r="61" spans="1:27" ht="28.35" hidden="1" customHeight="1" x14ac:dyDescent="0.2">
      <c r="A61" s="1" t="s">
        <v>111</v>
      </c>
      <c r="B61" s="2" t="s">
        <v>112</v>
      </c>
      <c r="C61" s="3" t="s">
        <v>20</v>
      </c>
      <c r="D61" s="4">
        <v>3135.13</v>
      </c>
      <c r="E61" s="5">
        <v>0.79510000000000003</v>
      </c>
      <c r="F61" s="4">
        <v>2492.7399999999998</v>
      </c>
      <c r="G61" s="5">
        <v>0.23499999999999999</v>
      </c>
      <c r="H61" s="4">
        <v>736.74</v>
      </c>
      <c r="I61" s="5">
        <v>8.3000000000000001E-3</v>
      </c>
      <c r="J61" s="4">
        <v>26.02</v>
      </c>
      <c r="K61" s="5">
        <v>0</v>
      </c>
      <c r="L61" s="4">
        <v>0</v>
      </c>
      <c r="M61" s="5">
        <v>9.9000000000000008E-3</v>
      </c>
      <c r="N61" s="4">
        <v>30.92</v>
      </c>
      <c r="O61" s="5">
        <v>8.9999999999999998E-4</v>
      </c>
      <c r="P61" s="4">
        <v>2.67</v>
      </c>
      <c r="Q61" s="5">
        <v>0</v>
      </c>
      <c r="R61" s="4">
        <v>0</v>
      </c>
      <c r="S61" s="5">
        <v>9.5100000000000004E-2</v>
      </c>
      <c r="T61" s="4">
        <v>298.29000000000002</v>
      </c>
      <c r="U61" s="5">
        <v>3.2000000000000002E-3</v>
      </c>
      <c r="V61" s="4">
        <v>9.98</v>
      </c>
      <c r="W61" s="5">
        <v>1.1474</v>
      </c>
      <c r="X61" s="4">
        <v>3597.36</v>
      </c>
      <c r="Y61" s="6">
        <v>6732.49</v>
      </c>
      <c r="AA61" s="6">
        <v>6732.49</v>
      </c>
    </row>
    <row r="62" spans="1:27" ht="28.35" hidden="1" customHeight="1" x14ac:dyDescent="0.2">
      <c r="A62" s="1" t="s">
        <v>113</v>
      </c>
      <c r="B62" s="2" t="s">
        <v>114</v>
      </c>
      <c r="C62" s="3" t="s">
        <v>20</v>
      </c>
      <c r="D62" s="4">
        <v>4180.17</v>
      </c>
      <c r="E62" s="5">
        <v>0.79510000000000003</v>
      </c>
      <c r="F62" s="4">
        <v>3323.65</v>
      </c>
      <c r="G62" s="5">
        <v>0.1762</v>
      </c>
      <c r="H62" s="4">
        <v>736.74</v>
      </c>
      <c r="I62" s="5">
        <v>6.1999999999999998E-3</v>
      </c>
      <c r="J62" s="4">
        <v>26.02</v>
      </c>
      <c r="K62" s="5">
        <v>0</v>
      </c>
      <c r="L62" s="4">
        <v>0</v>
      </c>
      <c r="M62" s="5">
        <v>0</v>
      </c>
      <c r="N62" s="4">
        <v>0</v>
      </c>
      <c r="O62" s="5">
        <v>5.9999999999999995E-4</v>
      </c>
      <c r="P62" s="4">
        <v>2.67</v>
      </c>
      <c r="Q62" s="5">
        <v>0</v>
      </c>
      <c r="R62" s="4">
        <v>0</v>
      </c>
      <c r="S62" s="5">
        <v>7.1400000000000005E-2</v>
      </c>
      <c r="T62" s="4">
        <v>298.29000000000002</v>
      </c>
      <c r="U62" s="5">
        <v>2.3999999999999998E-3</v>
      </c>
      <c r="V62" s="4">
        <v>9.98</v>
      </c>
      <c r="W62" s="5">
        <v>1.052</v>
      </c>
      <c r="X62" s="4">
        <v>4397.3500000000004</v>
      </c>
      <c r="Y62" s="6">
        <v>8577.52</v>
      </c>
      <c r="AA62" s="6">
        <v>8577.52</v>
      </c>
    </row>
    <row r="63" spans="1:27" ht="28.35" hidden="1" customHeight="1" x14ac:dyDescent="0.2">
      <c r="A63" s="1" t="s">
        <v>115</v>
      </c>
      <c r="B63" s="2" t="s">
        <v>116</v>
      </c>
      <c r="C63" s="3" t="s">
        <v>20</v>
      </c>
      <c r="D63" s="4">
        <v>8000.57</v>
      </c>
      <c r="E63" s="5">
        <v>0.79510000000000003</v>
      </c>
      <c r="F63" s="4">
        <v>6361.26</v>
      </c>
      <c r="G63" s="5">
        <v>9.2100000000000001E-2</v>
      </c>
      <c r="H63" s="4">
        <v>736.74</v>
      </c>
      <c r="I63" s="5">
        <v>3.3E-3</v>
      </c>
      <c r="J63" s="4">
        <v>26.02</v>
      </c>
      <c r="K63" s="5">
        <v>0</v>
      </c>
      <c r="L63" s="4">
        <v>0</v>
      </c>
      <c r="M63" s="5">
        <v>0</v>
      </c>
      <c r="N63" s="4">
        <v>0</v>
      </c>
      <c r="O63" s="5">
        <v>2.9999999999999997E-4</v>
      </c>
      <c r="P63" s="4">
        <v>2.67</v>
      </c>
      <c r="Q63" s="5">
        <v>0</v>
      </c>
      <c r="R63" s="4">
        <v>0</v>
      </c>
      <c r="S63" s="5">
        <v>3.73E-2</v>
      </c>
      <c r="T63" s="4">
        <v>298.29000000000002</v>
      </c>
      <c r="U63" s="5">
        <v>1.1999999999999999E-3</v>
      </c>
      <c r="V63" s="4">
        <v>9.98</v>
      </c>
      <c r="W63" s="5">
        <v>0.92930000000000001</v>
      </c>
      <c r="X63" s="4">
        <v>7434.96</v>
      </c>
      <c r="Y63" s="6">
        <v>15435.53</v>
      </c>
      <c r="AA63" s="6">
        <v>15435.53</v>
      </c>
    </row>
    <row r="64" spans="1:27" ht="28.35" hidden="1" customHeight="1" x14ac:dyDescent="0.2">
      <c r="A64" s="1" t="s">
        <v>117</v>
      </c>
      <c r="B64" s="2" t="s">
        <v>118</v>
      </c>
      <c r="C64" s="3" t="s">
        <v>20</v>
      </c>
      <c r="D64" s="4">
        <v>2380.54</v>
      </c>
      <c r="E64" s="5">
        <v>0.80330000000000001</v>
      </c>
      <c r="F64" s="4">
        <v>1912.29</v>
      </c>
      <c r="G64" s="5">
        <v>0.3095</v>
      </c>
      <c r="H64" s="4">
        <v>736.74</v>
      </c>
      <c r="I64" s="5">
        <v>1.23E-2</v>
      </c>
      <c r="J64" s="4">
        <v>29.17</v>
      </c>
      <c r="K64" s="5">
        <v>0</v>
      </c>
      <c r="L64" s="4">
        <v>0</v>
      </c>
      <c r="M64" s="5">
        <v>3.2000000000000001E-2</v>
      </c>
      <c r="N64" s="4">
        <v>76.2</v>
      </c>
      <c r="O64" s="5">
        <v>1.6999999999999999E-3</v>
      </c>
      <c r="P64" s="4">
        <v>4.0599999999999996</v>
      </c>
      <c r="Q64" s="5">
        <v>0</v>
      </c>
      <c r="R64" s="4">
        <v>0</v>
      </c>
      <c r="S64" s="5">
        <v>0.12529999999999999</v>
      </c>
      <c r="T64" s="4">
        <v>298.29000000000002</v>
      </c>
      <c r="U64" s="5">
        <v>4.1999999999999997E-3</v>
      </c>
      <c r="V64" s="4">
        <v>9.98</v>
      </c>
      <c r="W64" s="5">
        <v>1.2882</v>
      </c>
      <c r="X64" s="4">
        <v>3066.73</v>
      </c>
      <c r="Y64" s="6">
        <v>5447.28</v>
      </c>
      <c r="AA64" s="6">
        <v>5447.28</v>
      </c>
    </row>
    <row r="65" spans="1:27" ht="28.35" hidden="1" customHeight="1" x14ac:dyDescent="0.2">
      <c r="A65" s="1" t="s">
        <v>119</v>
      </c>
      <c r="B65" s="2" t="s">
        <v>120</v>
      </c>
      <c r="C65" s="3" t="s">
        <v>20</v>
      </c>
      <c r="D65" s="4">
        <v>12002</v>
      </c>
      <c r="E65" s="5">
        <v>0.78990000000000005</v>
      </c>
      <c r="F65" s="4">
        <v>9480.3799999999992</v>
      </c>
      <c r="G65" s="5">
        <v>6.1400000000000003E-2</v>
      </c>
      <c r="H65" s="4">
        <v>736.74</v>
      </c>
      <c r="I65" s="5">
        <v>2.2000000000000001E-3</v>
      </c>
      <c r="J65" s="4">
        <v>26.02</v>
      </c>
      <c r="K65" s="5">
        <v>0</v>
      </c>
      <c r="L65" s="4">
        <v>0</v>
      </c>
      <c r="M65" s="5">
        <v>0</v>
      </c>
      <c r="N65" s="4">
        <v>0</v>
      </c>
      <c r="O65" s="5">
        <v>2.0000000000000001E-4</v>
      </c>
      <c r="P65" s="4">
        <v>2.19</v>
      </c>
      <c r="Q65" s="5">
        <v>0</v>
      </c>
      <c r="R65" s="4">
        <v>0</v>
      </c>
      <c r="S65" s="5">
        <v>2.4899999999999999E-2</v>
      </c>
      <c r="T65" s="4">
        <v>298.29000000000002</v>
      </c>
      <c r="U65" s="5">
        <v>8.0000000000000004E-4</v>
      </c>
      <c r="V65" s="4">
        <v>9.98</v>
      </c>
      <c r="W65" s="5">
        <v>0.87929999999999997</v>
      </c>
      <c r="X65" s="4">
        <v>10553.6</v>
      </c>
      <c r="Y65" s="6">
        <v>22555.599999999999</v>
      </c>
      <c r="AA65" s="6">
        <v>22555.599999999999</v>
      </c>
    </row>
    <row r="66" spans="1:27" ht="28.35" hidden="1" customHeight="1" x14ac:dyDescent="0.2">
      <c r="A66" s="1" t="s">
        <v>121</v>
      </c>
      <c r="B66" s="2" t="s">
        <v>122</v>
      </c>
      <c r="C66" s="3" t="s">
        <v>20</v>
      </c>
      <c r="D66" s="4">
        <v>5285.59</v>
      </c>
      <c r="E66" s="5">
        <v>0.79449999999999998</v>
      </c>
      <c r="F66" s="4">
        <v>4199.3999999999996</v>
      </c>
      <c r="G66" s="5">
        <v>0.1394</v>
      </c>
      <c r="H66" s="4">
        <v>736.74</v>
      </c>
      <c r="I66" s="5">
        <v>4.8999999999999998E-3</v>
      </c>
      <c r="J66" s="4">
        <v>26.02</v>
      </c>
      <c r="K66" s="5">
        <v>0</v>
      </c>
      <c r="L66" s="4">
        <v>0</v>
      </c>
      <c r="M66" s="5">
        <v>0</v>
      </c>
      <c r="N66" s="4">
        <v>0</v>
      </c>
      <c r="O66" s="5">
        <v>5.9999999999999995E-4</v>
      </c>
      <c r="P66" s="4">
        <v>3.2</v>
      </c>
      <c r="Q66" s="5">
        <v>0</v>
      </c>
      <c r="R66" s="4">
        <v>0</v>
      </c>
      <c r="S66" s="5">
        <v>5.6399999999999999E-2</v>
      </c>
      <c r="T66" s="4">
        <v>298.29000000000002</v>
      </c>
      <c r="U66" s="5">
        <v>1.9E-3</v>
      </c>
      <c r="V66" s="4">
        <v>9.98</v>
      </c>
      <c r="W66" s="5">
        <v>0.99770000000000003</v>
      </c>
      <c r="X66" s="4">
        <v>5273.63</v>
      </c>
      <c r="Y66" s="6">
        <v>10559.22</v>
      </c>
      <c r="AA66" s="6">
        <v>10559.22</v>
      </c>
    </row>
    <row r="67" spans="1:27" ht="28.35" hidden="1" customHeight="1" x14ac:dyDescent="0.2">
      <c r="A67" s="1" t="s">
        <v>123</v>
      </c>
      <c r="B67" s="2" t="s">
        <v>124</v>
      </c>
      <c r="C67" s="3" t="s">
        <v>20</v>
      </c>
      <c r="D67" s="4">
        <v>7047.45</v>
      </c>
      <c r="E67" s="5">
        <v>0.79449999999999998</v>
      </c>
      <c r="F67" s="4">
        <v>5599.2</v>
      </c>
      <c r="G67" s="5">
        <v>0.1045</v>
      </c>
      <c r="H67" s="4">
        <v>736.74</v>
      </c>
      <c r="I67" s="5">
        <v>3.7000000000000002E-3</v>
      </c>
      <c r="J67" s="4">
        <v>26.02</v>
      </c>
      <c r="K67" s="5">
        <v>0</v>
      </c>
      <c r="L67" s="4">
        <v>0</v>
      </c>
      <c r="M67" s="5">
        <v>0</v>
      </c>
      <c r="N67" s="4">
        <v>0</v>
      </c>
      <c r="O67" s="5">
        <v>5.0000000000000001E-4</v>
      </c>
      <c r="P67" s="4">
        <v>3.2</v>
      </c>
      <c r="Q67" s="5">
        <v>0</v>
      </c>
      <c r="R67" s="4">
        <v>0</v>
      </c>
      <c r="S67" s="5">
        <v>4.2299999999999997E-2</v>
      </c>
      <c r="T67" s="4">
        <v>298.29000000000002</v>
      </c>
      <c r="U67" s="5">
        <v>1.4E-3</v>
      </c>
      <c r="V67" s="4">
        <v>9.98</v>
      </c>
      <c r="W67" s="5">
        <v>0.94689999999999996</v>
      </c>
      <c r="X67" s="4">
        <v>6673.43</v>
      </c>
      <c r="Y67" s="6">
        <v>13720.88</v>
      </c>
      <c r="AA67" s="6">
        <v>13720.88</v>
      </c>
    </row>
    <row r="68" spans="1:27" ht="28.35" hidden="1" customHeight="1" x14ac:dyDescent="0.2">
      <c r="A68" s="1" t="s">
        <v>125</v>
      </c>
      <c r="B68" s="2" t="s">
        <v>126</v>
      </c>
      <c r="C68" s="3" t="s">
        <v>20</v>
      </c>
      <c r="D68" s="4">
        <v>11832.15</v>
      </c>
      <c r="E68" s="5">
        <v>0.79449999999999998</v>
      </c>
      <c r="F68" s="4">
        <v>9400.64</v>
      </c>
      <c r="G68" s="5">
        <v>6.2300000000000001E-2</v>
      </c>
      <c r="H68" s="4">
        <v>736.74</v>
      </c>
      <c r="I68" s="5">
        <v>2.2000000000000001E-3</v>
      </c>
      <c r="J68" s="4">
        <v>26.02</v>
      </c>
      <c r="K68" s="5">
        <v>0</v>
      </c>
      <c r="L68" s="4">
        <v>0</v>
      </c>
      <c r="M68" s="5">
        <v>0</v>
      </c>
      <c r="N68" s="4">
        <v>0</v>
      </c>
      <c r="O68" s="5">
        <v>2.9999999999999997E-4</v>
      </c>
      <c r="P68" s="4">
        <v>3.2</v>
      </c>
      <c r="Q68" s="5">
        <v>0</v>
      </c>
      <c r="R68" s="4">
        <v>0</v>
      </c>
      <c r="S68" s="5">
        <v>2.52E-2</v>
      </c>
      <c r="T68" s="4">
        <v>298.29000000000002</v>
      </c>
      <c r="U68" s="5">
        <v>8.0000000000000004E-4</v>
      </c>
      <c r="V68" s="4">
        <v>9.98</v>
      </c>
      <c r="W68" s="5">
        <v>0.88529999999999998</v>
      </c>
      <c r="X68" s="4">
        <v>10474.879999999999</v>
      </c>
      <c r="Y68" s="6">
        <v>22307.03</v>
      </c>
      <c r="AA68" s="6">
        <v>22307.03</v>
      </c>
    </row>
    <row r="69" spans="1:27" ht="28.35" hidden="1" customHeight="1" x14ac:dyDescent="0.2">
      <c r="A69" s="1" t="s">
        <v>127</v>
      </c>
      <c r="B69" s="2" t="s">
        <v>128</v>
      </c>
      <c r="C69" s="3" t="s">
        <v>20</v>
      </c>
      <c r="D69" s="4">
        <v>2380.65</v>
      </c>
      <c r="E69" s="5">
        <v>0.80500000000000005</v>
      </c>
      <c r="F69" s="4">
        <v>1916.42</v>
      </c>
      <c r="G69" s="5">
        <v>0.3095</v>
      </c>
      <c r="H69" s="4">
        <v>736.74</v>
      </c>
      <c r="I69" s="5">
        <v>1.3299999999999999E-2</v>
      </c>
      <c r="J69" s="4">
        <v>31.68</v>
      </c>
      <c r="K69" s="5">
        <v>0</v>
      </c>
      <c r="L69" s="4">
        <v>0</v>
      </c>
      <c r="M69" s="5">
        <v>3.2000000000000001E-2</v>
      </c>
      <c r="N69" s="4">
        <v>76.19</v>
      </c>
      <c r="O69" s="5">
        <v>1.8E-3</v>
      </c>
      <c r="P69" s="4">
        <v>4.26</v>
      </c>
      <c r="Q69" s="5">
        <v>0</v>
      </c>
      <c r="R69" s="4">
        <v>0</v>
      </c>
      <c r="S69" s="5">
        <v>0.12529999999999999</v>
      </c>
      <c r="T69" s="4">
        <v>298.29000000000002</v>
      </c>
      <c r="U69" s="5">
        <v>4.1999999999999997E-3</v>
      </c>
      <c r="V69" s="4">
        <v>9.98</v>
      </c>
      <c r="W69" s="5">
        <v>1.2910999999999999</v>
      </c>
      <c r="X69" s="4">
        <v>3073.57</v>
      </c>
      <c r="Y69" s="6">
        <v>5454.22</v>
      </c>
      <c r="AA69" s="6">
        <v>5454.22</v>
      </c>
    </row>
    <row r="70" spans="1:27" ht="28.35" hidden="1" customHeight="1" x14ac:dyDescent="0.2">
      <c r="A70" s="1" t="s">
        <v>129</v>
      </c>
      <c r="B70" s="2" t="s">
        <v>130</v>
      </c>
      <c r="C70" s="3" t="s">
        <v>20</v>
      </c>
      <c r="D70" s="4">
        <v>2113.08</v>
      </c>
      <c r="E70" s="5">
        <v>0.80069999999999997</v>
      </c>
      <c r="F70" s="4">
        <v>1691.95</v>
      </c>
      <c r="G70" s="5">
        <v>0.34870000000000001</v>
      </c>
      <c r="H70" s="4">
        <v>736.74</v>
      </c>
      <c r="I70" s="5">
        <v>1.4999999999999999E-2</v>
      </c>
      <c r="J70" s="4">
        <v>31.68</v>
      </c>
      <c r="K70" s="5">
        <v>0</v>
      </c>
      <c r="L70" s="4">
        <v>0</v>
      </c>
      <c r="M70" s="5">
        <v>4.3700000000000003E-2</v>
      </c>
      <c r="N70" s="4">
        <v>92.25</v>
      </c>
      <c r="O70" s="5">
        <v>1.8E-3</v>
      </c>
      <c r="P70" s="4">
        <v>3.85</v>
      </c>
      <c r="Q70" s="5">
        <v>0</v>
      </c>
      <c r="R70" s="4">
        <v>0</v>
      </c>
      <c r="S70" s="5">
        <v>0.14119999999999999</v>
      </c>
      <c r="T70" s="4">
        <v>298.29000000000002</v>
      </c>
      <c r="U70" s="5">
        <v>4.7000000000000002E-3</v>
      </c>
      <c r="V70" s="4">
        <v>9.98</v>
      </c>
      <c r="W70" s="5">
        <v>1.3556999999999999</v>
      </c>
      <c r="X70" s="4">
        <v>2864.73</v>
      </c>
      <c r="Y70" s="6">
        <v>4977.8100000000004</v>
      </c>
      <c r="AA70" s="6">
        <v>4977.8100000000004</v>
      </c>
    </row>
    <row r="71" spans="1:27" ht="28.35" hidden="1" customHeight="1" x14ac:dyDescent="0.2">
      <c r="A71" s="1" t="s">
        <v>131</v>
      </c>
      <c r="B71" s="2" t="s">
        <v>132</v>
      </c>
      <c r="C71" s="3" t="s">
        <v>20</v>
      </c>
      <c r="D71" s="4">
        <v>4748.7299999999996</v>
      </c>
      <c r="E71" s="5">
        <v>0.8024</v>
      </c>
      <c r="F71" s="4">
        <v>3810.38</v>
      </c>
      <c r="G71" s="5">
        <v>0.15509999999999999</v>
      </c>
      <c r="H71" s="4">
        <v>736.74</v>
      </c>
      <c r="I71" s="5">
        <v>5.4999999999999997E-3</v>
      </c>
      <c r="J71" s="4">
        <v>26.02</v>
      </c>
      <c r="K71" s="5">
        <v>0</v>
      </c>
      <c r="L71" s="4">
        <v>0</v>
      </c>
      <c r="M71" s="5">
        <v>0</v>
      </c>
      <c r="N71" s="4">
        <v>0</v>
      </c>
      <c r="O71" s="5">
        <v>1E-3</v>
      </c>
      <c r="P71" s="4">
        <v>4.5999999999999996</v>
      </c>
      <c r="Q71" s="5">
        <v>0</v>
      </c>
      <c r="R71" s="4">
        <v>0</v>
      </c>
      <c r="S71" s="5">
        <v>6.2799999999999995E-2</v>
      </c>
      <c r="T71" s="4">
        <v>298.29000000000002</v>
      </c>
      <c r="U71" s="5">
        <v>2.0999999999999999E-3</v>
      </c>
      <c r="V71" s="4">
        <v>9.98</v>
      </c>
      <c r="W71" s="5">
        <v>1.0288999999999999</v>
      </c>
      <c r="X71" s="4">
        <v>4886.01</v>
      </c>
      <c r="Y71" s="6">
        <v>9634.74</v>
      </c>
      <c r="AA71" s="6">
        <v>9634.74</v>
      </c>
    </row>
    <row r="72" spans="1:27" ht="28.35" hidden="1" customHeight="1" x14ac:dyDescent="0.2">
      <c r="A72" s="1" t="s">
        <v>133</v>
      </c>
      <c r="B72" s="2" t="s">
        <v>134</v>
      </c>
      <c r="C72" s="3" t="s">
        <v>20</v>
      </c>
      <c r="D72" s="4">
        <v>6331.64</v>
      </c>
      <c r="E72" s="5">
        <v>0.8024</v>
      </c>
      <c r="F72" s="4">
        <v>5080.51</v>
      </c>
      <c r="G72" s="5">
        <v>0.1164</v>
      </c>
      <c r="H72" s="4">
        <v>736.74</v>
      </c>
      <c r="I72" s="5">
        <v>4.1000000000000003E-3</v>
      </c>
      <c r="J72" s="4">
        <v>26.02</v>
      </c>
      <c r="K72" s="5">
        <v>0</v>
      </c>
      <c r="L72" s="4">
        <v>0</v>
      </c>
      <c r="M72" s="5">
        <v>0</v>
      </c>
      <c r="N72" s="4">
        <v>0</v>
      </c>
      <c r="O72" s="5">
        <v>6.9999999999999999E-4</v>
      </c>
      <c r="P72" s="4">
        <v>4.5999999999999996</v>
      </c>
      <c r="Q72" s="5">
        <v>0</v>
      </c>
      <c r="R72" s="4">
        <v>0</v>
      </c>
      <c r="S72" s="5">
        <v>4.7100000000000003E-2</v>
      </c>
      <c r="T72" s="4">
        <v>298.29000000000002</v>
      </c>
      <c r="U72" s="5">
        <v>1.6000000000000001E-3</v>
      </c>
      <c r="V72" s="4">
        <v>9.98</v>
      </c>
      <c r="W72" s="5">
        <v>0.97230000000000005</v>
      </c>
      <c r="X72" s="4">
        <v>6156.14</v>
      </c>
      <c r="Y72" s="6">
        <v>12487.78</v>
      </c>
      <c r="AA72" s="6">
        <v>12487.78</v>
      </c>
    </row>
    <row r="73" spans="1:27" ht="28.35" hidden="1" customHeight="1" x14ac:dyDescent="0.2">
      <c r="A73" s="1" t="s">
        <v>135</v>
      </c>
      <c r="B73" s="2" t="s">
        <v>136</v>
      </c>
      <c r="C73" s="3" t="s">
        <v>20</v>
      </c>
      <c r="D73" s="4">
        <v>12279.56</v>
      </c>
      <c r="E73" s="5">
        <v>0.8024</v>
      </c>
      <c r="F73" s="4">
        <v>9853.1200000000008</v>
      </c>
      <c r="G73" s="5">
        <v>0.06</v>
      </c>
      <c r="H73" s="4">
        <v>736.74</v>
      </c>
      <c r="I73" s="5">
        <v>2.0999999999999999E-3</v>
      </c>
      <c r="J73" s="4">
        <v>26.02</v>
      </c>
      <c r="K73" s="5">
        <v>0</v>
      </c>
      <c r="L73" s="4">
        <v>0</v>
      </c>
      <c r="M73" s="5">
        <v>0</v>
      </c>
      <c r="N73" s="4">
        <v>0</v>
      </c>
      <c r="O73" s="5">
        <v>4.0000000000000002E-4</v>
      </c>
      <c r="P73" s="4">
        <v>4.5999999999999996</v>
      </c>
      <c r="Q73" s="5">
        <v>0</v>
      </c>
      <c r="R73" s="4">
        <v>0</v>
      </c>
      <c r="S73" s="5">
        <v>2.4299999999999999E-2</v>
      </c>
      <c r="T73" s="4">
        <v>298.29000000000002</v>
      </c>
      <c r="U73" s="5">
        <v>8.0000000000000004E-4</v>
      </c>
      <c r="V73" s="4">
        <v>9.98</v>
      </c>
      <c r="W73" s="5">
        <v>0.89</v>
      </c>
      <c r="X73" s="4">
        <v>10928.75</v>
      </c>
      <c r="Y73" s="6">
        <v>23208.31</v>
      </c>
      <c r="AA73" s="6">
        <v>23208.31</v>
      </c>
    </row>
    <row r="74" spans="1:27" ht="28.35" hidden="1" customHeight="1" x14ac:dyDescent="0.2">
      <c r="A74" s="1" t="s">
        <v>137</v>
      </c>
      <c r="B74" s="2" t="s">
        <v>138</v>
      </c>
      <c r="C74" s="3" t="s">
        <v>20</v>
      </c>
      <c r="D74" s="4">
        <v>2524.4499999999998</v>
      </c>
      <c r="E74" s="5">
        <v>0.99429999999999996</v>
      </c>
      <c r="F74" s="4">
        <v>2510.06</v>
      </c>
      <c r="G74" s="5">
        <v>0.2918</v>
      </c>
      <c r="H74" s="4">
        <v>736.74</v>
      </c>
      <c r="I74" s="5">
        <v>1.03E-2</v>
      </c>
      <c r="J74" s="4">
        <v>26.02</v>
      </c>
      <c r="K74" s="5">
        <v>0</v>
      </c>
      <c r="L74" s="4">
        <v>0</v>
      </c>
      <c r="M74" s="5">
        <v>2.6800000000000001E-2</v>
      </c>
      <c r="N74" s="4">
        <v>67.569999999999993</v>
      </c>
      <c r="O74" s="5">
        <v>1.03E-2</v>
      </c>
      <c r="P74" s="4">
        <v>26</v>
      </c>
      <c r="Q74" s="5">
        <v>0</v>
      </c>
      <c r="R74" s="4">
        <v>0</v>
      </c>
      <c r="S74" s="5">
        <v>0.1182</v>
      </c>
      <c r="T74" s="4">
        <v>298.29000000000002</v>
      </c>
      <c r="U74" s="5">
        <v>4.0000000000000001E-3</v>
      </c>
      <c r="V74" s="4">
        <v>9.98</v>
      </c>
      <c r="W74" s="5">
        <v>1.4556</v>
      </c>
      <c r="X74" s="4">
        <v>3674.66</v>
      </c>
      <c r="Y74" s="6">
        <v>6199.11</v>
      </c>
      <c r="AA74" s="6">
        <v>6199.11</v>
      </c>
    </row>
    <row r="75" spans="1:27" ht="28.35" hidden="1" customHeight="1" x14ac:dyDescent="0.2">
      <c r="A75" s="1" t="s">
        <v>139</v>
      </c>
      <c r="B75" s="2" t="s">
        <v>140</v>
      </c>
      <c r="C75" s="3" t="s">
        <v>20</v>
      </c>
      <c r="D75" s="4">
        <v>3365.93</v>
      </c>
      <c r="E75" s="5">
        <v>0.99429999999999996</v>
      </c>
      <c r="F75" s="4">
        <v>3346.75</v>
      </c>
      <c r="G75" s="5">
        <v>0.21890000000000001</v>
      </c>
      <c r="H75" s="4">
        <v>736.74</v>
      </c>
      <c r="I75" s="5">
        <v>7.7000000000000002E-3</v>
      </c>
      <c r="J75" s="4">
        <v>26.02</v>
      </c>
      <c r="K75" s="5">
        <v>0</v>
      </c>
      <c r="L75" s="4">
        <v>0</v>
      </c>
      <c r="M75" s="5">
        <v>5.1000000000000004E-3</v>
      </c>
      <c r="N75" s="4">
        <v>17.079999999999998</v>
      </c>
      <c r="O75" s="5">
        <v>7.7000000000000002E-3</v>
      </c>
      <c r="P75" s="4">
        <v>26</v>
      </c>
      <c r="Q75" s="5">
        <v>0</v>
      </c>
      <c r="R75" s="4">
        <v>0</v>
      </c>
      <c r="S75" s="5">
        <v>8.8599999999999998E-2</v>
      </c>
      <c r="T75" s="4">
        <v>298.29000000000002</v>
      </c>
      <c r="U75" s="5">
        <v>3.0000000000000001E-3</v>
      </c>
      <c r="V75" s="4">
        <v>9.98</v>
      </c>
      <c r="W75" s="5">
        <v>1.3252999999999999</v>
      </c>
      <c r="X75" s="4">
        <v>4460.8599999999997</v>
      </c>
      <c r="Y75" s="6">
        <v>7826.79</v>
      </c>
      <c r="AA75" s="6">
        <v>7826.79</v>
      </c>
    </row>
    <row r="76" spans="1:27" ht="28.35" hidden="1" customHeight="1" x14ac:dyDescent="0.2">
      <c r="A76" s="1" t="s">
        <v>141</v>
      </c>
      <c r="B76" s="2" t="s">
        <v>142</v>
      </c>
      <c r="C76" s="3" t="s">
        <v>20</v>
      </c>
      <c r="D76" s="4">
        <v>4698.22</v>
      </c>
      <c r="E76" s="5">
        <v>0.99429999999999996</v>
      </c>
      <c r="F76" s="4">
        <v>4671.4399999999996</v>
      </c>
      <c r="G76" s="5">
        <v>0.15679999999999999</v>
      </c>
      <c r="H76" s="4">
        <v>736.74</v>
      </c>
      <c r="I76" s="5">
        <v>5.4999999999999997E-3</v>
      </c>
      <c r="J76" s="4">
        <v>26.02</v>
      </c>
      <c r="K76" s="5">
        <v>0</v>
      </c>
      <c r="L76" s="4">
        <v>0</v>
      </c>
      <c r="M76" s="5">
        <v>0</v>
      </c>
      <c r="N76" s="4">
        <v>0</v>
      </c>
      <c r="O76" s="5">
        <v>5.4999999999999997E-3</v>
      </c>
      <c r="P76" s="4">
        <v>26</v>
      </c>
      <c r="Q76" s="5">
        <v>0</v>
      </c>
      <c r="R76" s="4">
        <v>0</v>
      </c>
      <c r="S76" s="5">
        <v>6.3500000000000001E-2</v>
      </c>
      <c r="T76" s="4">
        <v>298.29000000000002</v>
      </c>
      <c r="U76" s="5">
        <v>2.0999999999999999E-3</v>
      </c>
      <c r="V76" s="4">
        <v>9.98</v>
      </c>
      <c r="W76" s="5">
        <v>1.2278</v>
      </c>
      <c r="X76" s="4">
        <v>5768.48</v>
      </c>
      <c r="Y76" s="6">
        <v>10466.700000000001</v>
      </c>
      <c r="AA76" s="6">
        <v>10466.700000000001</v>
      </c>
    </row>
    <row r="77" spans="1:27" ht="28.35" hidden="1" customHeight="1" x14ac:dyDescent="0.2">
      <c r="A77" s="1" t="s">
        <v>143</v>
      </c>
      <c r="B77" s="2" t="s">
        <v>144</v>
      </c>
      <c r="C77" s="3" t="s">
        <v>20</v>
      </c>
      <c r="D77" s="4">
        <v>2763.22</v>
      </c>
      <c r="E77" s="5">
        <v>0.8</v>
      </c>
      <c r="F77" s="4">
        <v>2210.58</v>
      </c>
      <c r="G77" s="5">
        <v>0.2666</v>
      </c>
      <c r="H77" s="4">
        <v>736.74</v>
      </c>
      <c r="I77" s="5">
        <v>0</v>
      </c>
      <c r="J77" s="4">
        <v>0</v>
      </c>
      <c r="K77" s="5">
        <v>0</v>
      </c>
      <c r="L77" s="4">
        <v>0</v>
      </c>
      <c r="M77" s="5">
        <v>1.9300000000000001E-2</v>
      </c>
      <c r="N77" s="4">
        <v>53.24</v>
      </c>
      <c r="O77" s="5">
        <v>1.6000000000000001E-3</v>
      </c>
      <c r="P77" s="4">
        <v>4.38</v>
      </c>
      <c r="Q77" s="5">
        <v>0</v>
      </c>
      <c r="R77" s="4">
        <v>0</v>
      </c>
      <c r="S77" s="5">
        <v>0.1079</v>
      </c>
      <c r="T77" s="4">
        <v>298.29000000000002</v>
      </c>
      <c r="U77" s="5">
        <v>3.5999999999999999E-3</v>
      </c>
      <c r="V77" s="4">
        <v>9.98</v>
      </c>
      <c r="W77" s="5">
        <v>1.1990000000000001</v>
      </c>
      <c r="X77" s="4">
        <v>3313.21</v>
      </c>
      <c r="Y77" s="6">
        <v>6076.44</v>
      </c>
      <c r="AA77" s="6">
        <v>6076.44</v>
      </c>
    </row>
    <row r="78" spans="1:27" ht="28.35" customHeight="1" x14ac:dyDescent="0.2">
      <c r="A78" s="1" t="s">
        <v>145</v>
      </c>
      <c r="B78" s="2" t="s">
        <v>146</v>
      </c>
      <c r="C78" s="3" t="s">
        <v>20</v>
      </c>
      <c r="D78" s="4">
        <v>2058.64</v>
      </c>
      <c r="E78" s="5">
        <v>0.79969999999999997</v>
      </c>
      <c r="F78" s="4">
        <v>1646.3</v>
      </c>
      <c r="G78" s="5">
        <v>0.3579</v>
      </c>
      <c r="H78" s="4">
        <v>736.74</v>
      </c>
      <c r="I78" s="5">
        <v>1.4200000000000001E-2</v>
      </c>
      <c r="J78" s="4">
        <v>29.17</v>
      </c>
      <c r="K78" s="5">
        <v>0</v>
      </c>
      <c r="L78" s="4">
        <v>0</v>
      </c>
      <c r="M78" s="5">
        <v>4.6399999999999997E-2</v>
      </c>
      <c r="N78" s="4">
        <v>95.51</v>
      </c>
      <c r="O78" s="5">
        <v>2.2000000000000001E-3</v>
      </c>
      <c r="P78" s="4">
        <v>4.46</v>
      </c>
      <c r="Q78" s="5">
        <v>0</v>
      </c>
      <c r="R78" s="4">
        <v>0</v>
      </c>
      <c r="S78" s="5">
        <v>0.1449</v>
      </c>
      <c r="T78" s="4">
        <v>298.29000000000002</v>
      </c>
      <c r="U78" s="5">
        <v>4.7999999999999996E-3</v>
      </c>
      <c r="V78" s="4">
        <v>9.98</v>
      </c>
      <c r="W78" s="5">
        <v>1.3701000000000001</v>
      </c>
      <c r="X78" s="4">
        <v>2820.45</v>
      </c>
      <c r="Y78" s="6">
        <v>4879.1000000000004</v>
      </c>
      <c r="AA78" s="6">
        <f>4879.1/220</f>
        <v>22.177727272727275</v>
      </c>
    </row>
    <row r="79" spans="1:27" ht="28.35" hidden="1" customHeight="1" x14ac:dyDescent="0.2">
      <c r="A79" s="1" t="s">
        <v>147</v>
      </c>
      <c r="B79" s="2" t="s">
        <v>148</v>
      </c>
      <c r="C79" s="3" t="s">
        <v>20</v>
      </c>
      <c r="D79" s="4">
        <v>2955.15</v>
      </c>
      <c r="E79" s="5">
        <v>0.80610000000000004</v>
      </c>
      <c r="F79" s="4">
        <v>2382.15</v>
      </c>
      <c r="G79" s="5">
        <v>0.24929999999999999</v>
      </c>
      <c r="H79" s="4">
        <v>736.74</v>
      </c>
      <c r="I79" s="5">
        <v>9.9000000000000008E-3</v>
      </c>
      <c r="J79" s="4">
        <v>29.17</v>
      </c>
      <c r="K79" s="5">
        <v>0</v>
      </c>
      <c r="L79" s="4">
        <v>0</v>
      </c>
      <c r="M79" s="5">
        <v>1.41E-2</v>
      </c>
      <c r="N79" s="4">
        <v>41.72</v>
      </c>
      <c r="O79" s="5">
        <v>1.6999999999999999E-3</v>
      </c>
      <c r="P79" s="4">
        <v>5.01</v>
      </c>
      <c r="Q79" s="5">
        <v>0</v>
      </c>
      <c r="R79" s="4">
        <v>0</v>
      </c>
      <c r="S79" s="5">
        <v>0.1009</v>
      </c>
      <c r="T79" s="4">
        <v>298.29000000000002</v>
      </c>
      <c r="U79" s="5">
        <v>3.3999999999999998E-3</v>
      </c>
      <c r="V79" s="4">
        <v>9.98</v>
      </c>
      <c r="W79" s="5">
        <v>1.1854</v>
      </c>
      <c r="X79" s="4">
        <v>3503.07</v>
      </c>
      <c r="Y79" s="6">
        <v>6458.21</v>
      </c>
      <c r="AA79" s="6">
        <v>6458.21</v>
      </c>
    </row>
    <row r="80" spans="1:27" ht="28.35" hidden="1" customHeight="1" x14ac:dyDescent="0.2">
      <c r="A80" s="1" t="s">
        <v>149</v>
      </c>
      <c r="B80" s="2" t="s">
        <v>150</v>
      </c>
      <c r="C80" s="3" t="s">
        <v>20</v>
      </c>
      <c r="D80" s="4">
        <v>3213.73</v>
      </c>
      <c r="E80" s="5">
        <v>0.80200000000000005</v>
      </c>
      <c r="F80" s="4">
        <v>2577.41</v>
      </c>
      <c r="G80" s="5">
        <v>0.22919999999999999</v>
      </c>
      <c r="H80" s="4">
        <v>736.74</v>
      </c>
      <c r="I80" s="5">
        <v>9.1000000000000004E-3</v>
      </c>
      <c r="J80" s="4">
        <v>29.17</v>
      </c>
      <c r="K80" s="5">
        <v>0</v>
      </c>
      <c r="L80" s="4">
        <v>0</v>
      </c>
      <c r="M80" s="5">
        <v>8.2000000000000007E-3</v>
      </c>
      <c r="N80" s="4">
        <v>26.21</v>
      </c>
      <c r="O80" s="5">
        <v>1.1999999999999999E-3</v>
      </c>
      <c r="P80" s="4">
        <v>3.81</v>
      </c>
      <c r="Q80" s="5">
        <v>0</v>
      </c>
      <c r="R80" s="4">
        <v>0</v>
      </c>
      <c r="S80" s="5">
        <v>9.2799999999999994E-2</v>
      </c>
      <c r="T80" s="4">
        <v>298.29000000000002</v>
      </c>
      <c r="U80" s="5">
        <v>3.0999999999999999E-3</v>
      </c>
      <c r="V80" s="4">
        <v>9.98</v>
      </c>
      <c r="W80" s="5">
        <v>1.1456</v>
      </c>
      <c r="X80" s="4">
        <v>3681.61</v>
      </c>
      <c r="Y80" s="6">
        <v>6895.34</v>
      </c>
      <c r="AA80" s="6">
        <v>6895.34</v>
      </c>
    </row>
    <row r="81" spans="1:27" ht="28.35" hidden="1" customHeight="1" x14ac:dyDescent="0.2">
      <c r="A81" s="1" t="s">
        <v>151</v>
      </c>
      <c r="B81" s="2" t="s">
        <v>152</v>
      </c>
      <c r="C81" s="3" t="s">
        <v>20</v>
      </c>
      <c r="D81" s="4">
        <v>4601.83</v>
      </c>
      <c r="E81" s="5">
        <v>0.80879999999999996</v>
      </c>
      <c r="F81" s="4">
        <v>3721.96</v>
      </c>
      <c r="G81" s="5">
        <v>0.16009999999999999</v>
      </c>
      <c r="H81" s="4">
        <v>736.74</v>
      </c>
      <c r="I81" s="5">
        <v>6.3E-3</v>
      </c>
      <c r="J81" s="4">
        <v>29.17</v>
      </c>
      <c r="K81" s="5">
        <v>0</v>
      </c>
      <c r="L81" s="4">
        <v>0</v>
      </c>
      <c r="M81" s="5">
        <v>0</v>
      </c>
      <c r="N81" s="4">
        <v>0</v>
      </c>
      <c r="O81" s="5">
        <v>1E-3</v>
      </c>
      <c r="P81" s="4">
        <v>4.66</v>
      </c>
      <c r="Q81" s="5">
        <v>0</v>
      </c>
      <c r="R81" s="4">
        <v>0</v>
      </c>
      <c r="S81" s="5">
        <v>6.4799999999999996E-2</v>
      </c>
      <c r="T81" s="4">
        <v>298.29000000000002</v>
      </c>
      <c r="U81" s="5">
        <v>2.2000000000000001E-3</v>
      </c>
      <c r="V81" s="4">
        <v>9.98</v>
      </c>
      <c r="W81" s="5">
        <v>1.0431999999999999</v>
      </c>
      <c r="X81" s="4">
        <v>4800.8100000000004</v>
      </c>
      <c r="Y81" s="6">
        <v>9402.64</v>
      </c>
      <c r="AA81" s="6">
        <v>9402.64</v>
      </c>
    </row>
    <row r="82" spans="1:27" ht="28.35" hidden="1" customHeight="1" x14ac:dyDescent="0.2">
      <c r="A82" s="1" t="s">
        <v>153</v>
      </c>
      <c r="B82" s="2" t="s">
        <v>154</v>
      </c>
      <c r="C82" s="3" t="s">
        <v>20</v>
      </c>
      <c r="D82" s="4">
        <v>2912.32</v>
      </c>
      <c r="E82" s="5">
        <v>0.79479999999999995</v>
      </c>
      <c r="F82" s="4">
        <v>2314.71</v>
      </c>
      <c r="G82" s="5">
        <v>0.253</v>
      </c>
      <c r="H82" s="4">
        <v>736.74</v>
      </c>
      <c r="I82" s="5">
        <v>0.01</v>
      </c>
      <c r="J82" s="4">
        <v>29.17</v>
      </c>
      <c r="K82" s="5">
        <v>0</v>
      </c>
      <c r="L82" s="4">
        <v>0</v>
      </c>
      <c r="M82" s="5">
        <v>1.52E-2</v>
      </c>
      <c r="N82" s="4">
        <v>44.29</v>
      </c>
      <c r="O82" s="5">
        <v>1.1000000000000001E-3</v>
      </c>
      <c r="P82" s="4">
        <v>3.26</v>
      </c>
      <c r="Q82" s="5">
        <v>0</v>
      </c>
      <c r="R82" s="4">
        <v>0</v>
      </c>
      <c r="S82" s="5">
        <v>0.1024</v>
      </c>
      <c r="T82" s="4">
        <v>298.29000000000002</v>
      </c>
      <c r="U82" s="5">
        <v>3.3999999999999998E-3</v>
      </c>
      <c r="V82" s="4">
        <v>9.98</v>
      </c>
      <c r="W82" s="5">
        <v>1.18</v>
      </c>
      <c r="X82" s="4">
        <v>3436.45</v>
      </c>
      <c r="Y82" s="6">
        <v>6348.77</v>
      </c>
      <c r="AA82" s="6">
        <v>6348.77</v>
      </c>
    </row>
    <row r="83" spans="1:27" ht="28.35" hidden="1" customHeight="1" x14ac:dyDescent="0.2">
      <c r="A83" s="1" t="s">
        <v>155</v>
      </c>
      <c r="B83" s="2" t="s">
        <v>156</v>
      </c>
      <c r="C83" s="3" t="s">
        <v>20</v>
      </c>
      <c r="D83" s="4">
        <v>4514.22</v>
      </c>
      <c r="E83" s="5">
        <v>0.80069999999999997</v>
      </c>
      <c r="F83" s="4">
        <v>3614.53</v>
      </c>
      <c r="G83" s="5">
        <v>0.16320000000000001</v>
      </c>
      <c r="H83" s="4">
        <v>736.74</v>
      </c>
      <c r="I83" s="5">
        <v>0</v>
      </c>
      <c r="J83" s="4">
        <v>0</v>
      </c>
      <c r="K83" s="5">
        <v>0</v>
      </c>
      <c r="L83" s="4">
        <v>0</v>
      </c>
      <c r="M83" s="5">
        <v>0</v>
      </c>
      <c r="N83" s="4">
        <v>0</v>
      </c>
      <c r="O83" s="5">
        <v>1.1000000000000001E-3</v>
      </c>
      <c r="P83" s="4">
        <v>4.84</v>
      </c>
      <c r="Q83" s="5">
        <v>0</v>
      </c>
      <c r="R83" s="4">
        <v>0</v>
      </c>
      <c r="S83" s="5">
        <v>6.6100000000000006E-2</v>
      </c>
      <c r="T83" s="4">
        <v>298.29000000000002</v>
      </c>
      <c r="U83" s="5">
        <v>2.2000000000000001E-3</v>
      </c>
      <c r="V83" s="4">
        <v>9.98</v>
      </c>
      <c r="W83" s="5">
        <v>1.0333000000000001</v>
      </c>
      <c r="X83" s="4">
        <v>4664.3900000000003</v>
      </c>
      <c r="Y83" s="6">
        <v>9178.61</v>
      </c>
      <c r="AA83" s="6">
        <v>9178.61</v>
      </c>
    </row>
    <row r="84" spans="1:27" ht="28.35" hidden="1" customHeight="1" x14ac:dyDescent="0.2">
      <c r="A84" s="1" t="s">
        <v>157</v>
      </c>
      <c r="B84" s="2" t="s">
        <v>158</v>
      </c>
      <c r="C84" s="3" t="s">
        <v>20</v>
      </c>
      <c r="D84" s="4">
        <v>2475.5</v>
      </c>
      <c r="E84" s="5">
        <v>0.80559999999999998</v>
      </c>
      <c r="F84" s="4">
        <v>1994.26</v>
      </c>
      <c r="G84" s="5">
        <v>0.29759999999999998</v>
      </c>
      <c r="H84" s="4">
        <v>736.74</v>
      </c>
      <c r="I84" s="5">
        <v>1.18E-2</v>
      </c>
      <c r="J84" s="4">
        <v>29.17</v>
      </c>
      <c r="K84" s="5">
        <v>0</v>
      </c>
      <c r="L84" s="4">
        <v>0</v>
      </c>
      <c r="M84" s="5">
        <v>2.8500000000000001E-2</v>
      </c>
      <c r="N84" s="4">
        <v>70.5</v>
      </c>
      <c r="O84" s="5">
        <v>1.8E-3</v>
      </c>
      <c r="P84" s="4">
        <v>4.4000000000000004</v>
      </c>
      <c r="Q84" s="5">
        <v>0</v>
      </c>
      <c r="R84" s="4">
        <v>0</v>
      </c>
      <c r="S84" s="5">
        <v>0.1205</v>
      </c>
      <c r="T84" s="4">
        <v>298.29000000000002</v>
      </c>
      <c r="U84" s="5">
        <v>4.0000000000000001E-3</v>
      </c>
      <c r="V84" s="4">
        <v>9.98</v>
      </c>
      <c r="W84" s="5">
        <v>1.2698</v>
      </c>
      <c r="X84" s="4">
        <v>3143.35</v>
      </c>
      <c r="Y84" s="6">
        <v>5618.85</v>
      </c>
      <c r="AA84" s="6">
        <v>5618.85</v>
      </c>
    </row>
    <row r="85" spans="1:27" ht="28.35" hidden="1" customHeight="1" x14ac:dyDescent="0.2">
      <c r="A85" s="1" t="s">
        <v>159</v>
      </c>
      <c r="B85" s="2" t="s">
        <v>160</v>
      </c>
      <c r="C85" s="3" t="s">
        <v>20</v>
      </c>
      <c r="D85" s="4">
        <v>2443.23</v>
      </c>
      <c r="E85" s="5">
        <v>0.79849999999999999</v>
      </c>
      <c r="F85" s="4">
        <v>1950.92</v>
      </c>
      <c r="G85" s="5">
        <v>0.30149999999999999</v>
      </c>
      <c r="H85" s="4">
        <v>736.74</v>
      </c>
      <c r="I85" s="5">
        <v>0</v>
      </c>
      <c r="J85" s="4">
        <v>0</v>
      </c>
      <c r="K85" s="5">
        <v>0</v>
      </c>
      <c r="L85" s="4">
        <v>0</v>
      </c>
      <c r="M85" s="5">
        <v>2.9600000000000001E-2</v>
      </c>
      <c r="N85" s="4">
        <v>72.44</v>
      </c>
      <c r="O85" s="5">
        <v>1.2999999999999999E-3</v>
      </c>
      <c r="P85" s="4">
        <v>3.15</v>
      </c>
      <c r="Q85" s="5">
        <v>0</v>
      </c>
      <c r="R85" s="4">
        <v>0</v>
      </c>
      <c r="S85" s="5">
        <v>0.1221</v>
      </c>
      <c r="T85" s="4">
        <v>298.29000000000002</v>
      </c>
      <c r="U85" s="5">
        <v>4.1000000000000003E-3</v>
      </c>
      <c r="V85" s="4">
        <v>9.98</v>
      </c>
      <c r="W85" s="5">
        <v>1.2572000000000001</v>
      </c>
      <c r="X85" s="4">
        <v>3071.52</v>
      </c>
      <c r="Y85" s="6">
        <v>5514.75</v>
      </c>
      <c r="AA85" s="6">
        <v>5514.75</v>
      </c>
    </row>
    <row r="86" spans="1:27" ht="28.35" hidden="1" customHeight="1" x14ac:dyDescent="0.2">
      <c r="A86" s="1" t="s">
        <v>161</v>
      </c>
      <c r="B86" s="2" t="s">
        <v>162</v>
      </c>
      <c r="C86" s="3" t="s">
        <v>20</v>
      </c>
      <c r="D86" s="4">
        <v>3257.63</v>
      </c>
      <c r="E86" s="5">
        <v>0.79849999999999999</v>
      </c>
      <c r="F86" s="4">
        <v>2601.2199999999998</v>
      </c>
      <c r="G86" s="5">
        <v>0.22620000000000001</v>
      </c>
      <c r="H86" s="4">
        <v>736.74</v>
      </c>
      <c r="I86" s="5">
        <v>0</v>
      </c>
      <c r="J86" s="4">
        <v>0</v>
      </c>
      <c r="K86" s="5">
        <v>0</v>
      </c>
      <c r="L86" s="4">
        <v>0</v>
      </c>
      <c r="M86" s="5">
        <v>7.1999999999999998E-3</v>
      </c>
      <c r="N86" s="4">
        <v>23.57</v>
      </c>
      <c r="O86" s="5">
        <v>1E-3</v>
      </c>
      <c r="P86" s="4">
        <v>3.15</v>
      </c>
      <c r="Q86" s="5">
        <v>0</v>
      </c>
      <c r="R86" s="4">
        <v>0</v>
      </c>
      <c r="S86" s="5">
        <v>9.1600000000000001E-2</v>
      </c>
      <c r="T86" s="4">
        <v>298.29000000000002</v>
      </c>
      <c r="U86" s="5">
        <v>3.0999999999999999E-3</v>
      </c>
      <c r="V86" s="4">
        <v>9.98</v>
      </c>
      <c r="W86" s="5">
        <v>1.1274999999999999</v>
      </c>
      <c r="X86" s="4">
        <v>3672.96</v>
      </c>
      <c r="Y86" s="6">
        <v>6930.6</v>
      </c>
      <c r="AA86" s="6">
        <v>6930.6</v>
      </c>
    </row>
    <row r="87" spans="1:27" ht="28.35" hidden="1" customHeight="1" x14ac:dyDescent="0.2">
      <c r="A87" s="1" t="s">
        <v>163</v>
      </c>
      <c r="B87" s="2" t="s">
        <v>164</v>
      </c>
      <c r="C87" s="3" t="s">
        <v>20</v>
      </c>
      <c r="D87" s="4">
        <v>5155.1499999999996</v>
      </c>
      <c r="E87" s="5">
        <v>0.79849999999999999</v>
      </c>
      <c r="F87" s="4">
        <v>4116.3900000000003</v>
      </c>
      <c r="G87" s="5">
        <v>0.1429</v>
      </c>
      <c r="H87" s="4">
        <v>736.74</v>
      </c>
      <c r="I87" s="5">
        <v>0</v>
      </c>
      <c r="J87" s="4">
        <v>0</v>
      </c>
      <c r="K87" s="5">
        <v>0</v>
      </c>
      <c r="L87" s="4">
        <v>0</v>
      </c>
      <c r="M87" s="5">
        <v>0</v>
      </c>
      <c r="N87" s="4">
        <v>0</v>
      </c>
      <c r="O87" s="5">
        <v>5.9999999999999995E-4</v>
      </c>
      <c r="P87" s="4">
        <v>3.15</v>
      </c>
      <c r="Q87" s="5">
        <v>0</v>
      </c>
      <c r="R87" s="4">
        <v>0</v>
      </c>
      <c r="S87" s="5">
        <v>5.79E-2</v>
      </c>
      <c r="T87" s="4">
        <v>298.29000000000002</v>
      </c>
      <c r="U87" s="5">
        <v>1.9E-3</v>
      </c>
      <c r="V87" s="4">
        <v>9.98</v>
      </c>
      <c r="W87" s="5">
        <v>1.0018</v>
      </c>
      <c r="X87" s="4">
        <v>5164.5600000000004</v>
      </c>
      <c r="Y87" s="6">
        <v>10319.709999999999</v>
      </c>
      <c r="AA87" s="6">
        <v>10319.709999999999</v>
      </c>
    </row>
    <row r="88" spans="1:27" ht="28.35" hidden="1" customHeight="1" x14ac:dyDescent="0.2">
      <c r="A88" s="1" t="s">
        <v>165</v>
      </c>
      <c r="B88" s="2" t="s">
        <v>166</v>
      </c>
      <c r="C88" s="3" t="s">
        <v>20</v>
      </c>
      <c r="D88" s="4">
        <v>3423.68</v>
      </c>
      <c r="E88" s="5">
        <v>0.79679999999999995</v>
      </c>
      <c r="F88" s="4">
        <v>2727.98</v>
      </c>
      <c r="G88" s="5">
        <v>0.2152</v>
      </c>
      <c r="H88" s="4">
        <v>736.74</v>
      </c>
      <c r="I88" s="5">
        <v>0</v>
      </c>
      <c r="J88" s="4">
        <v>0</v>
      </c>
      <c r="K88" s="5">
        <v>0</v>
      </c>
      <c r="L88" s="4">
        <v>0</v>
      </c>
      <c r="M88" s="5">
        <v>4.0000000000000001E-3</v>
      </c>
      <c r="N88" s="4">
        <v>13.61</v>
      </c>
      <c r="O88" s="5">
        <v>1E-3</v>
      </c>
      <c r="P88" s="4">
        <v>3.48</v>
      </c>
      <c r="Q88" s="5">
        <v>0</v>
      </c>
      <c r="R88" s="4">
        <v>0</v>
      </c>
      <c r="S88" s="5">
        <v>8.7099999999999997E-2</v>
      </c>
      <c r="T88" s="4">
        <v>298.29000000000002</v>
      </c>
      <c r="U88" s="5">
        <v>2.8999999999999998E-3</v>
      </c>
      <c r="V88" s="4">
        <v>9.98</v>
      </c>
      <c r="W88" s="5">
        <v>1.107</v>
      </c>
      <c r="X88" s="4">
        <v>3790.09</v>
      </c>
      <c r="Y88" s="6">
        <v>7213.77</v>
      </c>
      <c r="AA88" s="6">
        <v>7213.77</v>
      </c>
    </row>
    <row r="89" spans="1:27" ht="28.35" hidden="1" customHeight="1" x14ac:dyDescent="0.2">
      <c r="A89" s="1" t="s">
        <v>167</v>
      </c>
      <c r="B89" s="2" t="s">
        <v>168</v>
      </c>
      <c r="C89" s="3" t="s">
        <v>20</v>
      </c>
      <c r="D89" s="4">
        <v>4564.8999999999996</v>
      </c>
      <c r="E89" s="5">
        <v>0.79679999999999995</v>
      </c>
      <c r="F89" s="4">
        <v>3637.31</v>
      </c>
      <c r="G89" s="5">
        <v>0.16139999999999999</v>
      </c>
      <c r="H89" s="4">
        <v>736.74</v>
      </c>
      <c r="I89" s="5">
        <v>0</v>
      </c>
      <c r="J89" s="4">
        <v>0</v>
      </c>
      <c r="K89" s="5">
        <v>0</v>
      </c>
      <c r="L89" s="4">
        <v>0</v>
      </c>
      <c r="M89" s="5">
        <v>0</v>
      </c>
      <c r="N89" s="4">
        <v>0</v>
      </c>
      <c r="O89" s="5">
        <v>8.0000000000000004E-4</v>
      </c>
      <c r="P89" s="4">
        <v>3.48</v>
      </c>
      <c r="Q89" s="5">
        <v>0</v>
      </c>
      <c r="R89" s="4">
        <v>0</v>
      </c>
      <c r="S89" s="5">
        <v>6.5299999999999997E-2</v>
      </c>
      <c r="T89" s="4">
        <v>298.29000000000002</v>
      </c>
      <c r="U89" s="5">
        <v>2.2000000000000001E-3</v>
      </c>
      <c r="V89" s="4">
        <v>9.98</v>
      </c>
      <c r="W89" s="5">
        <v>1.0265</v>
      </c>
      <c r="X89" s="4">
        <v>4685.8100000000004</v>
      </c>
      <c r="Y89" s="6">
        <v>9250.7099999999991</v>
      </c>
      <c r="AA89" s="6">
        <v>9250.7099999999991</v>
      </c>
    </row>
    <row r="90" spans="1:27" ht="28.35" hidden="1" customHeight="1" x14ac:dyDescent="0.2">
      <c r="A90" s="1" t="s">
        <v>169</v>
      </c>
      <c r="B90" s="2" t="s">
        <v>170</v>
      </c>
      <c r="C90" s="3" t="s">
        <v>20</v>
      </c>
      <c r="D90" s="4">
        <v>8213.32</v>
      </c>
      <c r="E90" s="5">
        <v>0.79679999999999995</v>
      </c>
      <c r="F90" s="4">
        <v>6544.38</v>
      </c>
      <c r="G90" s="5">
        <v>8.9700000000000002E-2</v>
      </c>
      <c r="H90" s="4">
        <v>736.74</v>
      </c>
      <c r="I90" s="5">
        <v>0</v>
      </c>
      <c r="J90" s="4">
        <v>0</v>
      </c>
      <c r="K90" s="5">
        <v>0</v>
      </c>
      <c r="L90" s="4">
        <v>0</v>
      </c>
      <c r="M90" s="5">
        <v>0</v>
      </c>
      <c r="N90" s="4">
        <v>0</v>
      </c>
      <c r="O90" s="5">
        <v>4.0000000000000002E-4</v>
      </c>
      <c r="P90" s="4">
        <v>3.48</v>
      </c>
      <c r="Q90" s="5">
        <v>0</v>
      </c>
      <c r="R90" s="4">
        <v>0</v>
      </c>
      <c r="S90" s="5">
        <v>3.6299999999999999E-2</v>
      </c>
      <c r="T90" s="4">
        <v>298.29000000000002</v>
      </c>
      <c r="U90" s="5">
        <v>1.1999999999999999E-3</v>
      </c>
      <c r="V90" s="4">
        <v>9.98</v>
      </c>
      <c r="W90" s="5">
        <v>0.92449999999999999</v>
      </c>
      <c r="X90" s="4">
        <v>7592.87</v>
      </c>
      <c r="Y90" s="6">
        <v>15806.2</v>
      </c>
      <c r="AA90" s="6">
        <v>15806.2</v>
      </c>
    </row>
    <row r="91" spans="1:27" ht="28.35" hidden="1" customHeight="1" x14ac:dyDescent="0.2">
      <c r="A91" s="1" t="s">
        <v>171</v>
      </c>
      <c r="B91" s="2" t="s">
        <v>172</v>
      </c>
      <c r="C91" s="3" t="s">
        <v>20</v>
      </c>
      <c r="D91" s="4">
        <v>12002</v>
      </c>
      <c r="E91" s="5">
        <v>0.79769999999999996</v>
      </c>
      <c r="F91" s="4">
        <v>9574</v>
      </c>
      <c r="G91" s="5">
        <v>6.1400000000000003E-2</v>
      </c>
      <c r="H91" s="4">
        <v>736.74</v>
      </c>
      <c r="I91" s="5">
        <v>2.2000000000000001E-3</v>
      </c>
      <c r="J91" s="4">
        <v>26.02</v>
      </c>
      <c r="K91" s="5">
        <v>0</v>
      </c>
      <c r="L91" s="4">
        <v>0</v>
      </c>
      <c r="M91" s="5">
        <v>0</v>
      </c>
      <c r="N91" s="4">
        <v>0</v>
      </c>
      <c r="O91" s="5">
        <v>2.9999999999999997E-4</v>
      </c>
      <c r="P91" s="4">
        <v>3.87</v>
      </c>
      <c r="Q91" s="5">
        <v>0</v>
      </c>
      <c r="R91" s="4">
        <v>0</v>
      </c>
      <c r="S91" s="5">
        <v>2.4899999999999999E-2</v>
      </c>
      <c r="T91" s="4">
        <v>298.29000000000002</v>
      </c>
      <c r="U91" s="5">
        <v>8.0000000000000004E-4</v>
      </c>
      <c r="V91" s="4">
        <v>9.98</v>
      </c>
      <c r="W91" s="5">
        <v>0.88729999999999998</v>
      </c>
      <c r="X91" s="4">
        <v>10648.9</v>
      </c>
      <c r="Y91" s="6">
        <v>22650.9</v>
      </c>
      <c r="AA91" s="6">
        <v>22650.9</v>
      </c>
    </row>
    <row r="92" spans="1:27" ht="28.35" hidden="1" customHeight="1" x14ac:dyDescent="0.2">
      <c r="A92" s="1" t="s">
        <v>173</v>
      </c>
      <c r="B92" s="2" t="s">
        <v>174</v>
      </c>
      <c r="C92" s="3" t="s">
        <v>20</v>
      </c>
      <c r="D92" s="4">
        <v>12460</v>
      </c>
      <c r="E92" s="5">
        <v>0.79769999999999996</v>
      </c>
      <c r="F92" s="4">
        <v>9939.35</v>
      </c>
      <c r="G92" s="5">
        <v>5.91E-2</v>
      </c>
      <c r="H92" s="4">
        <v>736.74</v>
      </c>
      <c r="I92" s="5">
        <v>2.0999999999999999E-3</v>
      </c>
      <c r="J92" s="4">
        <v>26.02</v>
      </c>
      <c r="K92" s="5">
        <v>0</v>
      </c>
      <c r="L92" s="4">
        <v>0</v>
      </c>
      <c r="M92" s="5">
        <v>0</v>
      </c>
      <c r="N92" s="4">
        <v>0</v>
      </c>
      <c r="O92" s="5">
        <v>2.9999999999999997E-4</v>
      </c>
      <c r="P92" s="4">
        <v>3.87</v>
      </c>
      <c r="Q92" s="5">
        <v>0</v>
      </c>
      <c r="R92" s="4">
        <v>0</v>
      </c>
      <c r="S92" s="5">
        <v>2.3900000000000001E-2</v>
      </c>
      <c r="T92" s="4">
        <v>298.29000000000002</v>
      </c>
      <c r="U92" s="5">
        <v>8.0000000000000004E-4</v>
      </c>
      <c r="V92" s="4">
        <v>9.98</v>
      </c>
      <c r="W92" s="5">
        <v>0.88400000000000001</v>
      </c>
      <c r="X92" s="4">
        <v>11014.25</v>
      </c>
      <c r="Y92" s="6">
        <v>23474.26</v>
      </c>
      <c r="AA92" s="6">
        <v>23474.26</v>
      </c>
    </row>
    <row r="93" spans="1:27" ht="28.35" hidden="1" customHeight="1" x14ac:dyDescent="0.2">
      <c r="A93" s="1" t="s">
        <v>175</v>
      </c>
      <c r="B93" s="2" t="s">
        <v>176</v>
      </c>
      <c r="C93" s="3" t="s">
        <v>20</v>
      </c>
      <c r="D93" s="4">
        <v>14397.26</v>
      </c>
      <c r="E93" s="5">
        <v>0.79769999999999996</v>
      </c>
      <c r="F93" s="4">
        <v>11484.7</v>
      </c>
      <c r="G93" s="5">
        <v>5.1200000000000002E-2</v>
      </c>
      <c r="H93" s="4">
        <v>736.74</v>
      </c>
      <c r="I93" s="5">
        <v>1.8E-3</v>
      </c>
      <c r="J93" s="4">
        <v>26.02</v>
      </c>
      <c r="K93" s="5">
        <v>0</v>
      </c>
      <c r="L93" s="4">
        <v>0</v>
      </c>
      <c r="M93" s="5">
        <v>0</v>
      </c>
      <c r="N93" s="4">
        <v>0</v>
      </c>
      <c r="O93" s="5">
        <v>2.9999999999999997E-4</v>
      </c>
      <c r="P93" s="4">
        <v>3.87</v>
      </c>
      <c r="Q93" s="5">
        <v>0</v>
      </c>
      <c r="R93" s="4">
        <v>0</v>
      </c>
      <c r="S93" s="5">
        <v>2.07E-2</v>
      </c>
      <c r="T93" s="4">
        <v>298.29000000000002</v>
      </c>
      <c r="U93" s="5">
        <v>6.9999999999999999E-4</v>
      </c>
      <c r="V93" s="4">
        <v>9.98</v>
      </c>
      <c r="W93" s="5">
        <v>0.87239999999999995</v>
      </c>
      <c r="X93" s="4">
        <v>12559.6</v>
      </c>
      <c r="Y93" s="6">
        <v>26956.87</v>
      </c>
      <c r="AA93" s="6">
        <v>26956.87</v>
      </c>
    </row>
    <row r="94" spans="1:27" ht="28.35" hidden="1" customHeight="1" x14ac:dyDescent="0.2">
      <c r="A94" s="1" t="s">
        <v>177</v>
      </c>
      <c r="B94" s="2" t="s">
        <v>178</v>
      </c>
      <c r="C94" s="3" t="s">
        <v>20</v>
      </c>
      <c r="D94" s="4">
        <v>4014.06</v>
      </c>
      <c r="E94" s="5">
        <v>0.7964</v>
      </c>
      <c r="F94" s="4">
        <v>3196.8</v>
      </c>
      <c r="G94" s="5">
        <v>0.1835</v>
      </c>
      <c r="H94" s="4">
        <v>736.74</v>
      </c>
      <c r="I94" s="5">
        <v>6.4999999999999997E-3</v>
      </c>
      <c r="J94" s="4">
        <v>26.02</v>
      </c>
      <c r="K94" s="5">
        <v>0</v>
      </c>
      <c r="L94" s="4">
        <v>0</v>
      </c>
      <c r="M94" s="5">
        <v>0</v>
      </c>
      <c r="N94" s="4">
        <v>0</v>
      </c>
      <c r="O94" s="5">
        <v>8.9999999999999998E-4</v>
      </c>
      <c r="P94" s="4">
        <v>3.55</v>
      </c>
      <c r="Q94" s="5">
        <v>0</v>
      </c>
      <c r="R94" s="4">
        <v>0</v>
      </c>
      <c r="S94" s="5">
        <v>7.4300000000000005E-2</v>
      </c>
      <c r="T94" s="4">
        <v>298.29000000000002</v>
      </c>
      <c r="U94" s="5">
        <v>2.5000000000000001E-3</v>
      </c>
      <c r="V94" s="4">
        <v>9.98</v>
      </c>
      <c r="W94" s="5">
        <v>1.0641</v>
      </c>
      <c r="X94" s="4">
        <v>4271.3900000000003</v>
      </c>
      <c r="Y94" s="6">
        <v>8285.4500000000007</v>
      </c>
      <c r="AA94" s="6">
        <v>8285.4500000000007</v>
      </c>
    </row>
    <row r="95" spans="1:27" ht="28.35" hidden="1" customHeight="1" x14ac:dyDescent="0.2">
      <c r="A95" s="1" t="s">
        <v>179</v>
      </c>
      <c r="B95" s="2" t="s">
        <v>180</v>
      </c>
      <c r="C95" s="3" t="s">
        <v>20</v>
      </c>
      <c r="D95" s="4">
        <v>5352.08</v>
      </c>
      <c r="E95" s="5">
        <v>0.7964</v>
      </c>
      <c r="F95" s="4">
        <v>4262.3999999999996</v>
      </c>
      <c r="G95" s="5">
        <v>0.13769999999999999</v>
      </c>
      <c r="H95" s="4">
        <v>736.74</v>
      </c>
      <c r="I95" s="5">
        <v>4.8999999999999998E-3</v>
      </c>
      <c r="J95" s="4">
        <v>26.02</v>
      </c>
      <c r="K95" s="5">
        <v>0</v>
      </c>
      <c r="L95" s="4">
        <v>0</v>
      </c>
      <c r="M95" s="5">
        <v>0</v>
      </c>
      <c r="N95" s="4">
        <v>0</v>
      </c>
      <c r="O95" s="5">
        <v>6.9999999999999999E-4</v>
      </c>
      <c r="P95" s="4">
        <v>3.55</v>
      </c>
      <c r="Q95" s="5">
        <v>0</v>
      </c>
      <c r="R95" s="4">
        <v>0</v>
      </c>
      <c r="S95" s="5">
        <v>5.57E-2</v>
      </c>
      <c r="T95" s="4">
        <v>298.29000000000002</v>
      </c>
      <c r="U95" s="5">
        <v>1.9E-3</v>
      </c>
      <c r="V95" s="4">
        <v>9.98</v>
      </c>
      <c r="W95" s="5">
        <v>0.99719999999999998</v>
      </c>
      <c r="X95" s="4">
        <v>5336.98</v>
      </c>
      <c r="Y95" s="6">
        <v>10689.07</v>
      </c>
      <c r="AA95" s="6">
        <v>10689.07</v>
      </c>
    </row>
    <row r="96" spans="1:27" ht="28.35" hidden="1" customHeight="1" x14ac:dyDescent="0.2">
      <c r="A96" s="1" t="s">
        <v>181</v>
      </c>
      <c r="B96" s="2" t="s">
        <v>182</v>
      </c>
      <c r="C96" s="3" t="s">
        <v>20</v>
      </c>
      <c r="D96" s="4">
        <v>10560.57</v>
      </c>
      <c r="E96" s="5">
        <v>0.7964</v>
      </c>
      <c r="F96" s="4">
        <v>8410.44</v>
      </c>
      <c r="G96" s="5">
        <v>6.9800000000000001E-2</v>
      </c>
      <c r="H96" s="4">
        <v>736.74</v>
      </c>
      <c r="I96" s="5">
        <v>2.5000000000000001E-3</v>
      </c>
      <c r="J96" s="4">
        <v>26.02</v>
      </c>
      <c r="K96" s="5">
        <v>0</v>
      </c>
      <c r="L96" s="4">
        <v>0</v>
      </c>
      <c r="M96" s="5">
        <v>0</v>
      </c>
      <c r="N96" s="4">
        <v>0</v>
      </c>
      <c r="O96" s="5">
        <v>2.9999999999999997E-4</v>
      </c>
      <c r="P96" s="4">
        <v>3.55</v>
      </c>
      <c r="Q96" s="5">
        <v>0</v>
      </c>
      <c r="R96" s="4">
        <v>0</v>
      </c>
      <c r="S96" s="5">
        <v>2.8199999999999999E-2</v>
      </c>
      <c r="T96" s="4">
        <v>298.29000000000002</v>
      </c>
      <c r="U96" s="5">
        <v>8.9999999999999998E-4</v>
      </c>
      <c r="V96" s="4">
        <v>9.98</v>
      </c>
      <c r="W96" s="5">
        <v>0.8982</v>
      </c>
      <c r="X96" s="4">
        <v>9485.02</v>
      </c>
      <c r="Y96" s="6">
        <v>20045.59</v>
      </c>
      <c r="AA96" s="6">
        <v>20045.59</v>
      </c>
    </row>
    <row r="97" spans="1:27" ht="28.35" hidden="1" customHeight="1" x14ac:dyDescent="0.2">
      <c r="A97" s="1" t="s">
        <v>183</v>
      </c>
      <c r="B97" s="2" t="s">
        <v>184</v>
      </c>
      <c r="C97" s="3" t="s">
        <v>20</v>
      </c>
      <c r="D97" s="4">
        <v>3222.23</v>
      </c>
      <c r="E97" s="5">
        <v>0.83489999999999998</v>
      </c>
      <c r="F97" s="4">
        <v>2690.24</v>
      </c>
      <c r="G97" s="5">
        <v>0.2286</v>
      </c>
      <c r="H97" s="4">
        <v>736.74</v>
      </c>
      <c r="I97" s="5">
        <v>8.0999999999999996E-3</v>
      </c>
      <c r="J97" s="4">
        <v>26.02</v>
      </c>
      <c r="K97" s="5">
        <v>0</v>
      </c>
      <c r="L97" s="4">
        <v>0</v>
      </c>
      <c r="M97" s="5">
        <v>8.0000000000000002E-3</v>
      </c>
      <c r="N97" s="4">
        <v>25.7</v>
      </c>
      <c r="O97" s="5">
        <v>2E-3</v>
      </c>
      <c r="P97" s="4">
        <v>6.35</v>
      </c>
      <c r="Q97" s="5">
        <v>0</v>
      </c>
      <c r="R97" s="4">
        <v>0</v>
      </c>
      <c r="S97" s="5">
        <v>9.2600000000000002E-2</v>
      </c>
      <c r="T97" s="4">
        <v>298.29000000000002</v>
      </c>
      <c r="U97" s="5">
        <v>3.0999999999999999E-3</v>
      </c>
      <c r="V97" s="4">
        <v>9.98</v>
      </c>
      <c r="W97" s="5">
        <v>1.1772</v>
      </c>
      <c r="X97" s="4">
        <v>3793.32</v>
      </c>
      <c r="Y97" s="6">
        <v>7015.55</v>
      </c>
      <c r="AA97" s="6">
        <v>7015.55</v>
      </c>
    </row>
    <row r="98" spans="1:27" ht="28.35" hidden="1" customHeight="1" x14ac:dyDescent="0.2">
      <c r="A98" s="1" t="s">
        <v>185</v>
      </c>
      <c r="B98" s="2" t="s">
        <v>186</v>
      </c>
      <c r="C98" s="3" t="s">
        <v>20</v>
      </c>
      <c r="D98" s="4">
        <v>4296.3100000000004</v>
      </c>
      <c r="E98" s="5">
        <v>0.83489999999999998</v>
      </c>
      <c r="F98" s="4">
        <v>3586.99</v>
      </c>
      <c r="G98" s="5">
        <v>0.17150000000000001</v>
      </c>
      <c r="H98" s="4">
        <v>736.74</v>
      </c>
      <c r="I98" s="5">
        <v>6.1000000000000004E-3</v>
      </c>
      <c r="J98" s="4">
        <v>26.02</v>
      </c>
      <c r="K98" s="5">
        <v>0</v>
      </c>
      <c r="L98" s="4">
        <v>0</v>
      </c>
      <c r="M98" s="5">
        <v>0</v>
      </c>
      <c r="N98" s="4">
        <v>0</v>
      </c>
      <c r="O98" s="5">
        <v>1.5E-3</v>
      </c>
      <c r="P98" s="4">
        <v>6.35</v>
      </c>
      <c r="Q98" s="5">
        <v>0</v>
      </c>
      <c r="R98" s="4">
        <v>0</v>
      </c>
      <c r="S98" s="5">
        <v>6.9400000000000003E-2</v>
      </c>
      <c r="T98" s="4">
        <v>298.29000000000002</v>
      </c>
      <c r="U98" s="5">
        <v>2.3E-3</v>
      </c>
      <c r="V98" s="4">
        <v>9.98</v>
      </c>
      <c r="W98" s="5">
        <v>1.0857000000000001</v>
      </c>
      <c r="X98" s="4">
        <v>4664.37</v>
      </c>
      <c r="Y98" s="6">
        <v>8960.68</v>
      </c>
      <c r="AA98" s="6">
        <v>8960.68</v>
      </c>
    </row>
    <row r="99" spans="1:27" ht="28.35" hidden="1" customHeight="1" x14ac:dyDescent="0.2">
      <c r="A99" s="1" t="s">
        <v>187</v>
      </c>
      <c r="B99" s="2" t="s">
        <v>188</v>
      </c>
      <c r="C99" s="3" t="s">
        <v>20</v>
      </c>
      <c r="D99" s="4">
        <v>6671.99</v>
      </c>
      <c r="E99" s="5">
        <v>0.83489999999999998</v>
      </c>
      <c r="F99" s="4">
        <v>5570.45</v>
      </c>
      <c r="G99" s="5">
        <v>0.1104</v>
      </c>
      <c r="H99" s="4">
        <v>736.74</v>
      </c>
      <c r="I99" s="5">
        <v>3.8999999999999998E-3</v>
      </c>
      <c r="J99" s="4">
        <v>26.02</v>
      </c>
      <c r="K99" s="5">
        <v>0</v>
      </c>
      <c r="L99" s="4">
        <v>0</v>
      </c>
      <c r="M99" s="5">
        <v>0</v>
      </c>
      <c r="N99" s="4">
        <v>0</v>
      </c>
      <c r="O99" s="5">
        <v>1E-3</v>
      </c>
      <c r="P99" s="4">
        <v>6.35</v>
      </c>
      <c r="Q99" s="5">
        <v>0</v>
      </c>
      <c r="R99" s="4">
        <v>0</v>
      </c>
      <c r="S99" s="5">
        <v>4.4699999999999997E-2</v>
      </c>
      <c r="T99" s="4">
        <v>298.29000000000002</v>
      </c>
      <c r="U99" s="5">
        <v>1.5E-3</v>
      </c>
      <c r="V99" s="4">
        <v>9.98</v>
      </c>
      <c r="W99" s="5">
        <v>0.99639999999999995</v>
      </c>
      <c r="X99" s="4">
        <v>6647.83</v>
      </c>
      <c r="Y99" s="6">
        <v>13319.82</v>
      </c>
      <c r="AA99" s="6">
        <v>13319.82</v>
      </c>
    </row>
    <row r="100" spans="1:27" ht="28.35" hidden="1" customHeight="1" x14ac:dyDescent="0.2">
      <c r="A100" s="1" t="s">
        <v>189</v>
      </c>
      <c r="B100" s="2" t="s">
        <v>190</v>
      </c>
      <c r="C100" s="3" t="s">
        <v>20</v>
      </c>
      <c r="D100" s="4">
        <v>2825.27</v>
      </c>
      <c r="E100" s="5">
        <v>0.82499999999999996</v>
      </c>
      <c r="F100" s="4">
        <v>2330.84</v>
      </c>
      <c r="G100" s="5">
        <v>0.26079999999999998</v>
      </c>
      <c r="H100" s="4">
        <v>736.74</v>
      </c>
      <c r="I100" s="5">
        <v>9.1999999999999998E-3</v>
      </c>
      <c r="J100" s="4">
        <v>26.02</v>
      </c>
      <c r="K100" s="5">
        <v>0</v>
      </c>
      <c r="L100" s="4">
        <v>0</v>
      </c>
      <c r="M100" s="5">
        <v>1.7500000000000002E-2</v>
      </c>
      <c r="N100" s="4">
        <v>49.52</v>
      </c>
      <c r="O100" s="5">
        <v>2E-3</v>
      </c>
      <c r="P100" s="4">
        <v>5.54</v>
      </c>
      <c r="Q100" s="5">
        <v>0</v>
      </c>
      <c r="R100" s="4">
        <v>0</v>
      </c>
      <c r="S100" s="5">
        <v>0.1056</v>
      </c>
      <c r="T100" s="4">
        <v>298.29000000000002</v>
      </c>
      <c r="U100" s="5">
        <v>3.5000000000000001E-3</v>
      </c>
      <c r="V100" s="4">
        <v>9.98</v>
      </c>
      <c r="W100" s="5">
        <v>1.2236</v>
      </c>
      <c r="X100" s="4">
        <v>3456.93</v>
      </c>
      <c r="Y100" s="6">
        <v>6282.2</v>
      </c>
      <c r="AA100" s="6">
        <v>6282.2</v>
      </c>
    </row>
    <row r="101" spans="1:27" ht="28.35" hidden="1" customHeight="1" x14ac:dyDescent="0.2">
      <c r="A101" s="1" t="s">
        <v>191</v>
      </c>
      <c r="B101" s="2" t="s">
        <v>192</v>
      </c>
      <c r="C101" s="3" t="s">
        <v>20</v>
      </c>
      <c r="D101" s="4">
        <v>3767.02</v>
      </c>
      <c r="E101" s="5">
        <v>0.82499999999999996</v>
      </c>
      <c r="F101" s="4">
        <v>3107.79</v>
      </c>
      <c r="G101" s="5">
        <v>0.1956</v>
      </c>
      <c r="H101" s="4">
        <v>736.74</v>
      </c>
      <c r="I101" s="5">
        <v>6.8999999999999999E-3</v>
      </c>
      <c r="J101" s="4">
        <v>26.02</v>
      </c>
      <c r="K101" s="5">
        <v>0</v>
      </c>
      <c r="L101" s="4">
        <v>0</v>
      </c>
      <c r="M101" s="5">
        <v>0</v>
      </c>
      <c r="N101" s="4">
        <v>0</v>
      </c>
      <c r="O101" s="5">
        <v>1.5E-3</v>
      </c>
      <c r="P101" s="4">
        <v>5.54</v>
      </c>
      <c r="Q101" s="5">
        <v>0</v>
      </c>
      <c r="R101" s="4">
        <v>0</v>
      </c>
      <c r="S101" s="5">
        <v>7.9200000000000007E-2</v>
      </c>
      <c r="T101" s="4">
        <v>298.29000000000002</v>
      </c>
      <c r="U101" s="5">
        <v>2.5999999999999999E-3</v>
      </c>
      <c r="V101" s="4">
        <v>9.98</v>
      </c>
      <c r="W101" s="5">
        <v>1.1108</v>
      </c>
      <c r="X101" s="4">
        <v>4184.3599999999997</v>
      </c>
      <c r="Y101" s="6">
        <v>7951.38</v>
      </c>
      <c r="AA101" s="6">
        <v>7951.38</v>
      </c>
    </row>
    <row r="102" spans="1:27" ht="28.35" hidden="1" customHeight="1" x14ac:dyDescent="0.2">
      <c r="A102" s="1" t="s">
        <v>193</v>
      </c>
      <c r="B102" s="2" t="s">
        <v>194</v>
      </c>
      <c r="C102" s="3" t="s">
        <v>20</v>
      </c>
      <c r="D102" s="4">
        <v>5649.87</v>
      </c>
      <c r="E102" s="5">
        <v>0.82499999999999996</v>
      </c>
      <c r="F102" s="4">
        <v>4661.1400000000003</v>
      </c>
      <c r="G102" s="5">
        <v>0.13039999999999999</v>
      </c>
      <c r="H102" s="4">
        <v>736.74</v>
      </c>
      <c r="I102" s="5">
        <v>4.5999999999999999E-3</v>
      </c>
      <c r="J102" s="4">
        <v>26.02</v>
      </c>
      <c r="K102" s="5">
        <v>0</v>
      </c>
      <c r="L102" s="4">
        <v>0</v>
      </c>
      <c r="M102" s="5">
        <v>0</v>
      </c>
      <c r="N102" s="4">
        <v>0</v>
      </c>
      <c r="O102" s="5">
        <v>1E-3</v>
      </c>
      <c r="P102" s="4">
        <v>5.54</v>
      </c>
      <c r="Q102" s="5">
        <v>0</v>
      </c>
      <c r="R102" s="4">
        <v>0</v>
      </c>
      <c r="S102" s="5">
        <v>5.28E-2</v>
      </c>
      <c r="T102" s="4">
        <v>298.29000000000002</v>
      </c>
      <c r="U102" s="5">
        <v>1.8E-3</v>
      </c>
      <c r="V102" s="4">
        <v>9.98</v>
      </c>
      <c r="W102" s="5">
        <v>1.0155000000000001</v>
      </c>
      <c r="X102" s="4">
        <v>5737.71</v>
      </c>
      <c r="Y102" s="6">
        <v>11387.58</v>
      </c>
      <c r="AA102" s="6">
        <v>11387.58</v>
      </c>
    </row>
    <row r="103" spans="1:27" ht="28.35" hidden="1" customHeight="1" x14ac:dyDescent="0.2">
      <c r="A103" s="1" t="s">
        <v>195</v>
      </c>
      <c r="B103" s="2" t="s">
        <v>196</v>
      </c>
      <c r="C103" s="3" t="s">
        <v>20</v>
      </c>
      <c r="D103" s="4">
        <v>4174.49</v>
      </c>
      <c r="E103" s="5">
        <v>0.80800000000000005</v>
      </c>
      <c r="F103" s="4">
        <v>3372.98</v>
      </c>
      <c r="G103" s="5">
        <v>0.17649999999999999</v>
      </c>
      <c r="H103" s="4">
        <v>736.74</v>
      </c>
      <c r="I103" s="5">
        <v>6.1999999999999998E-3</v>
      </c>
      <c r="J103" s="4">
        <v>26.02</v>
      </c>
      <c r="K103" s="5">
        <v>0</v>
      </c>
      <c r="L103" s="4">
        <v>0</v>
      </c>
      <c r="M103" s="5">
        <v>0</v>
      </c>
      <c r="N103" s="4">
        <v>0</v>
      </c>
      <c r="O103" s="5">
        <v>1.6999999999999999E-3</v>
      </c>
      <c r="P103" s="4">
        <v>7.01</v>
      </c>
      <c r="Q103" s="5">
        <v>0</v>
      </c>
      <c r="R103" s="4">
        <v>0</v>
      </c>
      <c r="S103" s="5">
        <v>7.1499999999999994E-2</v>
      </c>
      <c r="T103" s="4">
        <v>298.29000000000002</v>
      </c>
      <c r="U103" s="5">
        <v>2.3999999999999998E-3</v>
      </c>
      <c r="V103" s="4">
        <v>9.98</v>
      </c>
      <c r="W103" s="5">
        <v>1.0662</v>
      </c>
      <c r="X103" s="4">
        <v>4451.0200000000004</v>
      </c>
      <c r="Y103" s="6">
        <v>8625.51</v>
      </c>
      <c r="AA103" s="6">
        <v>8625.51</v>
      </c>
    </row>
    <row r="104" spans="1:27" ht="28.35" hidden="1" customHeight="1" x14ac:dyDescent="0.2">
      <c r="A104" s="1" t="s">
        <v>197</v>
      </c>
      <c r="B104" s="2" t="s">
        <v>198</v>
      </c>
      <c r="C104" s="3" t="s">
        <v>20</v>
      </c>
      <c r="D104" s="4">
        <v>5565.98</v>
      </c>
      <c r="E104" s="5">
        <v>0.80800000000000005</v>
      </c>
      <c r="F104" s="4">
        <v>4497.3100000000004</v>
      </c>
      <c r="G104" s="5">
        <v>0.13239999999999999</v>
      </c>
      <c r="H104" s="4">
        <v>736.74</v>
      </c>
      <c r="I104" s="5">
        <v>4.7000000000000002E-3</v>
      </c>
      <c r="J104" s="4">
        <v>26.02</v>
      </c>
      <c r="K104" s="5">
        <v>0</v>
      </c>
      <c r="L104" s="4">
        <v>0</v>
      </c>
      <c r="M104" s="5">
        <v>0</v>
      </c>
      <c r="N104" s="4">
        <v>0</v>
      </c>
      <c r="O104" s="5">
        <v>1.2999999999999999E-3</v>
      </c>
      <c r="P104" s="4">
        <v>7.01</v>
      </c>
      <c r="Q104" s="5">
        <v>0</v>
      </c>
      <c r="R104" s="4">
        <v>0</v>
      </c>
      <c r="S104" s="5">
        <v>5.3600000000000002E-2</v>
      </c>
      <c r="T104" s="4">
        <v>298.29000000000002</v>
      </c>
      <c r="U104" s="5">
        <v>1.8E-3</v>
      </c>
      <c r="V104" s="4">
        <v>9.98</v>
      </c>
      <c r="W104" s="5">
        <v>1.0017</v>
      </c>
      <c r="X104" s="4">
        <v>5575.35</v>
      </c>
      <c r="Y104" s="6">
        <v>11141.33</v>
      </c>
      <c r="AA104" s="6">
        <v>11141.33</v>
      </c>
    </row>
    <row r="105" spans="1:27" ht="28.35" hidden="1" customHeight="1" x14ac:dyDescent="0.2">
      <c r="A105" s="1" t="s">
        <v>199</v>
      </c>
      <c r="B105" s="2" t="s">
        <v>200</v>
      </c>
      <c r="C105" s="3" t="s">
        <v>20</v>
      </c>
      <c r="D105" s="4">
        <v>8886.76</v>
      </c>
      <c r="E105" s="5">
        <v>0.80800000000000005</v>
      </c>
      <c r="F105" s="4">
        <v>7180.5</v>
      </c>
      <c r="G105" s="5">
        <v>8.2900000000000001E-2</v>
      </c>
      <c r="H105" s="4">
        <v>736.74</v>
      </c>
      <c r="I105" s="5">
        <v>2.8999999999999998E-3</v>
      </c>
      <c r="J105" s="4">
        <v>26.02</v>
      </c>
      <c r="K105" s="5">
        <v>0</v>
      </c>
      <c r="L105" s="4">
        <v>0</v>
      </c>
      <c r="M105" s="5">
        <v>0</v>
      </c>
      <c r="N105" s="4">
        <v>0</v>
      </c>
      <c r="O105" s="5">
        <v>8.0000000000000004E-4</v>
      </c>
      <c r="P105" s="4">
        <v>7.01</v>
      </c>
      <c r="Q105" s="5">
        <v>0</v>
      </c>
      <c r="R105" s="4">
        <v>0</v>
      </c>
      <c r="S105" s="5">
        <v>3.3599999999999998E-2</v>
      </c>
      <c r="T105" s="4">
        <v>298.29000000000002</v>
      </c>
      <c r="U105" s="5">
        <v>1.1000000000000001E-3</v>
      </c>
      <c r="V105" s="4">
        <v>9.98</v>
      </c>
      <c r="W105" s="5">
        <v>0.92930000000000001</v>
      </c>
      <c r="X105" s="4">
        <v>8258.5400000000009</v>
      </c>
      <c r="Y105" s="6">
        <v>17145.310000000001</v>
      </c>
      <c r="AA105" s="6">
        <v>17145.310000000001</v>
      </c>
    </row>
    <row r="106" spans="1:27" ht="28.35" hidden="1" customHeight="1" x14ac:dyDescent="0.2">
      <c r="A106" s="1" t="s">
        <v>201</v>
      </c>
      <c r="B106" s="2" t="s">
        <v>202</v>
      </c>
      <c r="C106" s="3" t="s">
        <v>20</v>
      </c>
      <c r="D106" s="4">
        <v>3222.23</v>
      </c>
      <c r="E106" s="5">
        <v>0.83489999999999998</v>
      </c>
      <c r="F106" s="4">
        <v>2690.24</v>
      </c>
      <c r="G106" s="5">
        <v>0.2286</v>
      </c>
      <c r="H106" s="4">
        <v>736.74</v>
      </c>
      <c r="I106" s="5">
        <v>8.0999999999999996E-3</v>
      </c>
      <c r="J106" s="4">
        <v>26.02</v>
      </c>
      <c r="K106" s="5">
        <v>0</v>
      </c>
      <c r="L106" s="4">
        <v>0</v>
      </c>
      <c r="M106" s="5">
        <v>8.0000000000000002E-3</v>
      </c>
      <c r="N106" s="4">
        <v>25.7</v>
      </c>
      <c r="O106" s="5">
        <v>2E-3</v>
      </c>
      <c r="P106" s="4">
        <v>6.35</v>
      </c>
      <c r="Q106" s="5">
        <v>0</v>
      </c>
      <c r="R106" s="4">
        <v>0</v>
      </c>
      <c r="S106" s="5">
        <v>9.2600000000000002E-2</v>
      </c>
      <c r="T106" s="4">
        <v>298.29000000000002</v>
      </c>
      <c r="U106" s="5">
        <v>3.0999999999999999E-3</v>
      </c>
      <c r="V106" s="4">
        <v>9.98</v>
      </c>
      <c r="W106" s="5">
        <v>1.1772</v>
      </c>
      <c r="X106" s="4">
        <v>3793.32</v>
      </c>
      <c r="Y106" s="6">
        <v>7015.55</v>
      </c>
      <c r="AA106" s="6">
        <v>7015.55</v>
      </c>
    </row>
    <row r="107" spans="1:27" ht="28.35" hidden="1" customHeight="1" x14ac:dyDescent="0.2">
      <c r="A107" s="1" t="s">
        <v>203</v>
      </c>
      <c r="B107" s="2" t="s">
        <v>204</v>
      </c>
      <c r="C107" s="3" t="s">
        <v>20</v>
      </c>
      <c r="D107" s="4">
        <v>4296.3100000000004</v>
      </c>
      <c r="E107" s="5">
        <v>0.83489999999999998</v>
      </c>
      <c r="F107" s="4">
        <v>3586.99</v>
      </c>
      <c r="G107" s="5">
        <v>0.17150000000000001</v>
      </c>
      <c r="H107" s="4">
        <v>736.74</v>
      </c>
      <c r="I107" s="5">
        <v>6.1000000000000004E-3</v>
      </c>
      <c r="J107" s="4">
        <v>26.02</v>
      </c>
      <c r="K107" s="5">
        <v>0</v>
      </c>
      <c r="L107" s="4">
        <v>0</v>
      </c>
      <c r="M107" s="5">
        <v>0</v>
      </c>
      <c r="N107" s="4">
        <v>0</v>
      </c>
      <c r="O107" s="5">
        <v>1.5E-3</v>
      </c>
      <c r="P107" s="4">
        <v>6.35</v>
      </c>
      <c r="Q107" s="5">
        <v>0</v>
      </c>
      <c r="R107" s="4">
        <v>0</v>
      </c>
      <c r="S107" s="5">
        <v>6.9400000000000003E-2</v>
      </c>
      <c r="T107" s="4">
        <v>298.29000000000002</v>
      </c>
      <c r="U107" s="5">
        <v>2.3E-3</v>
      </c>
      <c r="V107" s="4">
        <v>9.98</v>
      </c>
      <c r="W107" s="5">
        <v>1.0857000000000001</v>
      </c>
      <c r="X107" s="4">
        <v>4664.37</v>
      </c>
      <c r="Y107" s="6">
        <v>8960.68</v>
      </c>
      <c r="AA107" s="6">
        <v>8960.68</v>
      </c>
    </row>
    <row r="108" spans="1:27" ht="28.35" hidden="1" customHeight="1" x14ac:dyDescent="0.2">
      <c r="A108" s="1" t="s">
        <v>205</v>
      </c>
      <c r="B108" s="2" t="s">
        <v>206</v>
      </c>
      <c r="C108" s="3" t="s">
        <v>20</v>
      </c>
      <c r="D108" s="4">
        <v>6671.99</v>
      </c>
      <c r="E108" s="5">
        <v>0.83489999999999998</v>
      </c>
      <c r="F108" s="4">
        <v>5570.45</v>
      </c>
      <c r="G108" s="5">
        <v>0.1104</v>
      </c>
      <c r="H108" s="4">
        <v>736.74</v>
      </c>
      <c r="I108" s="5">
        <v>3.8999999999999998E-3</v>
      </c>
      <c r="J108" s="4">
        <v>26.02</v>
      </c>
      <c r="K108" s="5">
        <v>0</v>
      </c>
      <c r="L108" s="4">
        <v>0</v>
      </c>
      <c r="M108" s="5">
        <v>0</v>
      </c>
      <c r="N108" s="4">
        <v>0</v>
      </c>
      <c r="O108" s="5">
        <v>1E-3</v>
      </c>
      <c r="P108" s="4">
        <v>6.35</v>
      </c>
      <c r="Q108" s="5">
        <v>0</v>
      </c>
      <c r="R108" s="4">
        <v>0</v>
      </c>
      <c r="S108" s="5">
        <v>4.4699999999999997E-2</v>
      </c>
      <c r="T108" s="4">
        <v>298.29000000000002</v>
      </c>
      <c r="U108" s="5">
        <v>1.5E-3</v>
      </c>
      <c r="V108" s="4">
        <v>9.98</v>
      </c>
      <c r="W108" s="5">
        <v>0.99639999999999995</v>
      </c>
      <c r="X108" s="4">
        <v>6647.83</v>
      </c>
      <c r="Y108" s="6">
        <v>13319.82</v>
      </c>
      <c r="AA108" s="6">
        <v>13319.82</v>
      </c>
    </row>
    <row r="109" spans="1:27" ht="28.35" hidden="1" customHeight="1" x14ac:dyDescent="0.2">
      <c r="A109" s="1" t="s">
        <v>207</v>
      </c>
      <c r="B109" s="2" t="s">
        <v>208</v>
      </c>
      <c r="C109" s="3" t="s">
        <v>20</v>
      </c>
      <c r="D109" s="4">
        <v>4358.1000000000004</v>
      </c>
      <c r="E109" s="5">
        <v>0.80789999999999995</v>
      </c>
      <c r="F109" s="4">
        <v>3520.91</v>
      </c>
      <c r="G109" s="5">
        <v>0.1691</v>
      </c>
      <c r="H109" s="4">
        <v>736.74</v>
      </c>
      <c r="I109" s="5">
        <v>6.0000000000000001E-3</v>
      </c>
      <c r="J109" s="4">
        <v>26.02</v>
      </c>
      <c r="K109" s="5">
        <v>0</v>
      </c>
      <c r="L109" s="4">
        <v>0</v>
      </c>
      <c r="M109" s="5">
        <v>0</v>
      </c>
      <c r="N109" s="4">
        <v>0</v>
      </c>
      <c r="O109" s="5">
        <v>1.6000000000000001E-3</v>
      </c>
      <c r="P109" s="4">
        <v>7.01</v>
      </c>
      <c r="Q109" s="5">
        <v>0</v>
      </c>
      <c r="R109" s="4">
        <v>0</v>
      </c>
      <c r="S109" s="5">
        <v>6.8400000000000002E-2</v>
      </c>
      <c r="T109" s="4">
        <v>298.29000000000002</v>
      </c>
      <c r="U109" s="5">
        <v>2.3E-3</v>
      </c>
      <c r="V109" s="4">
        <v>9.98</v>
      </c>
      <c r="W109" s="5">
        <v>1.0552999999999999</v>
      </c>
      <c r="X109" s="4">
        <v>4598.95</v>
      </c>
      <c r="Y109" s="6">
        <v>8957.0499999999993</v>
      </c>
      <c r="AA109" s="6">
        <v>8957.0499999999993</v>
      </c>
    </row>
    <row r="110" spans="1:27" ht="28.35" hidden="1" customHeight="1" x14ac:dyDescent="0.2">
      <c r="A110" s="1" t="s">
        <v>209</v>
      </c>
      <c r="B110" s="2" t="s">
        <v>210</v>
      </c>
      <c r="C110" s="3" t="s">
        <v>20</v>
      </c>
      <c r="D110" s="4">
        <v>5810.8</v>
      </c>
      <c r="E110" s="5">
        <v>0.80789999999999995</v>
      </c>
      <c r="F110" s="4">
        <v>4694.55</v>
      </c>
      <c r="G110" s="5">
        <v>0.1268</v>
      </c>
      <c r="H110" s="4">
        <v>736.74</v>
      </c>
      <c r="I110" s="5">
        <v>4.4999999999999997E-3</v>
      </c>
      <c r="J110" s="4">
        <v>26.02</v>
      </c>
      <c r="K110" s="5">
        <v>0</v>
      </c>
      <c r="L110" s="4">
        <v>0</v>
      </c>
      <c r="M110" s="5">
        <v>0</v>
      </c>
      <c r="N110" s="4">
        <v>0</v>
      </c>
      <c r="O110" s="5">
        <v>1.1999999999999999E-3</v>
      </c>
      <c r="P110" s="4">
        <v>7.01</v>
      </c>
      <c r="Q110" s="5">
        <v>0</v>
      </c>
      <c r="R110" s="4">
        <v>0</v>
      </c>
      <c r="S110" s="5">
        <v>5.1299999999999998E-2</v>
      </c>
      <c r="T110" s="4">
        <v>298.29000000000002</v>
      </c>
      <c r="U110" s="5">
        <v>1.6999999999999999E-3</v>
      </c>
      <c r="V110" s="4">
        <v>9.98</v>
      </c>
      <c r="W110" s="5">
        <v>0.99339999999999995</v>
      </c>
      <c r="X110" s="4">
        <v>5772.58</v>
      </c>
      <c r="Y110" s="6">
        <v>11583.39</v>
      </c>
      <c r="AA110" s="6">
        <v>11583.39</v>
      </c>
    </row>
    <row r="111" spans="1:27" ht="28.35" hidden="1" customHeight="1" x14ac:dyDescent="0.2">
      <c r="A111" s="1" t="s">
        <v>211</v>
      </c>
      <c r="B111" s="2" t="s">
        <v>212</v>
      </c>
      <c r="C111" s="3" t="s">
        <v>20</v>
      </c>
      <c r="D111" s="4">
        <v>8954.7999999999993</v>
      </c>
      <c r="E111" s="5">
        <v>0.80789999999999995</v>
      </c>
      <c r="F111" s="4">
        <v>7234.58</v>
      </c>
      <c r="G111" s="5">
        <v>8.2299999999999998E-2</v>
      </c>
      <c r="H111" s="4">
        <v>736.74</v>
      </c>
      <c r="I111" s="5">
        <v>2.8999999999999998E-3</v>
      </c>
      <c r="J111" s="4">
        <v>26.02</v>
      </c>
      <c r="K111" s="5">
        <v>0</v>
      </c>
      <c r="L111" s="4">
        <v>0</v>
      </c>
      <c r="M111" s="5">
        <v>0</v>
      </c>
      <c r="N111" s="4">
        <v>0</v>
      </c>
      <c r="O111" s="5">
        <v>8.0000000000000004E-4</v>
      </c>
      <c r="P111" s="4">
        <v>7.01</v>
      </c>
      <c r="Q111" s="5">
        <v>0</v>
      </c>
      <c r="R111" s="4">
        <v>0</v>
      </c>
      <c r="S111" s="5">
        <v>3.3300000000000003E-2</v>
      </c>
      <c r="T111" s="4">
        <v>298.29000000000002</v>
      </c>
      <c r="U111" s="5">
        <v>1.1000000000000001E-3</v>
      </c>
      <c r="V111" s="4">
        <v>9.98</v>
      </c>
      <c r="W111" s="5">
        <v>0.92830000000000001</v>
      </c>
      <c r="X111" s="4">
        <v>8312.6200000000008</v>
      </c>
      <c r="Y111" s="6">
        <v>17267.41</v>
      </c>
      <c r="AA111" s="6">
        <v>17267.41</v>
      </c>
    </row>
    <row r="112" spans="1:27" ht="25.5" customHeight="1" x14ac:dyDescent="0.2">
      <c r="A112" s="11" t="s">
        <v>216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AA112" s="10"/>
    </row>
    <row r="113" spans="1:27" ht="28.35" customHeight="1" x14ac:dyDescent="0.2">
      <c r="A113" s="1" t="s">
        <v>217</v>
      </c>
      <c r="B113" s="2" t="s">
        <v>213</v>
      </c>
      <c r="C113" s="3" t="s">
        <v>214</v>
      </c>
      <c r="D113" s="4">
        <v>9.6</v>
      </c>
      <c r="E113" s="5">
        <v>1.1314</v>
      </c>
      <c r="F113" s="4">
        <v>10.87</v>
      </c>
      <c r="G113" s="5">
        <v>0.42030000000000001</v>
      </c>
      <c r="H113" s="4">
        <v>4.04</v>
      </c>
      <c r="I113" s="5">
        <v>1.8100000000000002E-2</v>
      </c>
      <c r="J113" s="4">
        <v>0.17</v>
      </c>
      <c r="K113" s="5">
        <v>0</v>
      </c>
      <c r="L113" s="4">
        <v>0</v>
      </c>
      <c r="M113" s="5">
        <v>5.2600000000000001E-2</v>
      </c>
      <c r="N113" s="4">
        <v>0.51</v>
      </c>
      <c r="O113" s="5">
        <v>2.2000000000000001E-3</v>
      </c>
      <c r="P113" s="4">
        <v>0.02</v>
      </c>
      <c r="Q113" s="5">
        <v>0</v>
      </c>
      <c r="R113" s="4">
        <v>0</v>
      </c>
      <c r="S113" s="5">
        <v>0.17019999999999999</v>
      </c>
      <c r="T113" s="4">
        <v>1.63</v>
      </c>
      <c r="U113" s="5">
        <v>5.7000000000000002E-3</v>
      </c>
      <c r="V113" s="4">
        <v>0.05</v>
      </c>
      <c r="W113" s="5">
        <v>1.8005</v>
      </c>
      <c r="X113" s="4">
        <v>17.29</v>
      </c>
      <c r="Y113" s="6">
        <v>26.9</v>
      </c>
      <c r="AA113" s="6">
        <v>26.9</v>
      </c>
    </row>
  </sheetData>
  <sortState xmlns:xlrd2="http://schemas.microsoft.com/office/spreadsheetml/2017/richdata2" ref="A113:Y113">
    <sortCondition ref="A113"/>
  </sortState>
  <mergeCells count="18">
    <mergeCell ref="U2:V2"/>
    <mergeCell ref="W1:X2"/>
    <mergeCell ref="AA1:AA2"/>
    <mergeCell ref="A1:A3"/>
    <mergeCell ref="B1:B3"/>
    <mergeCell ref="C1:C3"/>
    <mergeCell ref="O2:P2"/>
    <mergeCell ref="Q2:R2"/>
    <mergeCell ref="G1:P1"/>
    <mergeCell ref="Q1:V1"/>
    <mergeCell ref="G2:H2"/>
    <mergeCell ref="I2:J2"/>
    <mergeCell ref="K2:L2"/>
    <mergeCell ref="M2:N2"/>
    <mergeCell ref="Y1:Y2"/>
    <mergeCell ref="E1:F2"/>
    <mergeCell ref="D1:D2"/>
    <mergeCell ref="S2:T2"/>
  </mergeCells>
  <printOptions horizontalCentered="1"/>
  <pageMargins left="0.19685039370078741" right="0.19685039370078741" top="1.2535714285714286" bottom="0.56999999999999995" header="0.2" footer="7.0000000000000007E-2"/>
  <pageSetup paperSize="9" scale="57" fitToHeight="0" orientation="landscape" horizontalDpi="4000" verticalDpi="4000" r:id="rId1"/>
  <headerFooter>
    <oddHeader>&amp;C&amp;"Arial,Negrito"&amp;8&amp;G
&amp;21TABELA DE PREÇOS DE CONSULTORIA
Relatório de Consolidação de Custos de Mão de Obra - mês de referência: outubro de 2024</oddHeader>
    <oddFooter>&amp;C&amp;"Arial,Negrito"&amp;14
&amp;P&amp;11
&amp;G</oddFooter>
    <firstHeader>&amp;C&amp;"Arial,Negrito"&amp;G
&amp;16
&amp;22TABELA DE PREÇOS DE CONSULTORIA&amp;11
&amp;22Relatório de Consolidação de Custos de Mão de Obra - mês de referência: outubro de 2023</firstHeader>
    <firstFooter>&amp;C
&amp;14
&amp;"Arial,Negrito"&amp;P&amp;"Arial,Normal"&amp;11
&amp;G</firstFooter>
  </headerFooter>
  <rowBreaks count="3" manualBreakCount="3">
    <brk id="40" max="24" man="1"/>
    <brk id="68" max="24" man="1"/>
    <brk id="93" max="24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DB963-4BBE-40B9-9A7D-558CDBF48129}">
  <dimension ref="A1:F25"/>
  <sheetViews>
    <sheetView workbookViewId="0">
      <selection activeCell="G13" sqref="G13"/>
    </sheetView>
  </sheetViews>
  <sheetFormatPr defaultRowHeight="14.25" x14ac:dyDescent="0.2"/>
  <cols>
    <col min="1" max="2" width="17.625" customWidth="1"/>
    <col min="3" max="3" width="13.25" style="40" customWidth="1"/>
    <col min="4" max="4" width="18.625" customWidth="1"/>
    <col min="5" max="5" width="16.875" customWidth="1"/>
    <col min="6" max="6" width="16" customWidth="1"/>
  </cols>
  <sheetData>
    <row r="1" spans="1:6" x14ac:dyDescent="0.2">
      <c r="A1" t="s">
        <v>221</v>
      </c>
    </row>
    <row r="3" spans="1:6" x14ac:dyDescent="0.2">
      <c r="C3" s="40" t="s">
        <v>264</v>
      </c>
      <c r="D3" t="s">
        <v>265</v>
      </c>
      <c r="E3" t="s">
        <v>269</v>
      </c>
    </row>
    <row r="6" spans="1:6" x14ac:dyDescent="0.2">
      <c r="A6" t="s">
        <v>222</v>
      </c>
      <c r="B6" t="s">
        <v>270</v>
      </c>
      <c r="C6" s="40">
        <v>10</v>
      </c>
      <c r="D6">
        <v>30</v>
      </c>
      <c r="E6" s="39">
        <f>C6*D6</f>
        <v>300</v>
      </c>
      <c r="F6" s="46" t="s">
        <v>220</v>
      </c>
    </row>
    <row r="7" spans="1:6" x14ac:dyDescent="0.2">
      <c r="A7" t="s">
        <v>223</v>
      </c>
      <c r="B7" t="s">
        <v>270</v>
      </c>
      <c r="C7" s="40">
        <v>22</v>
      </c>
      <c r="D7">
        <v>30</v>
      </c>
      <c r="E7" s="39">
        <f t="shared" ref="E7:E12" si="0">C7*D7</f>
        <v>660</v>
      </c>
      <c r="F7" s="46"/>
    </row>
    <row r="8" spans="1:6" x14ac:dyDescent="0.2">
      <c r="A8" t="s">
        <v>224</v>
      </c>
      <c r="B8" t="s">
        <v>270</v>
      </c>
      <c r="C8" s="40">
        <v>22</v>
      </c>
      <c r="D8">
        <v>30</v>
      </c>
      <c r="E8" s="39">
        <f t="shared" si="0"/>
        <v>660</v>
      </c>
      <c r="F8" s="46"/>
    </row>
    <row r="9" spans="1:6" x14ac:dyDescent="0.2">
      <c r="A9" t="s">
        <v>225</v>
      </c>
      <c r="B9" t="s">
        <v>271</v>
      </c>
      <c r="C9" s="40">
        <v>60</v>
      </c>
      <c r="D9">
        <v>30</v>
      </c>
      <c r="E9" s="39">
        <f t="shared" si="0"/>
        <v>1800</v>
      </c>
      <c r="F9" s="46"/>
    </row>
    <row r="10" spans="1:6" x14ac:dyDescent="0.2">
      <c r="A10" t="s">
        <v>297</v>
      </c>
      <c r="E10" s="39">
        <f>SUM(E6:E9)</f>
        <v>3420</v>
      </c>
    </row>
    <row r="12" spans="1:6" x14ac:dyDescent="0.2">
      <c r="A12" t="s">
        <v>226</v>
      </c>
      <c r="B12" t="s">
        <v>272</v>
      </c>
      <c r="C12" s="40">
        <v>0</v>
      </c>
      <c r="D12">
        <v>1</v>
      </c>
      <c r="E12" s="39">
        <f t="shared" si="0"/>
        <v>0</v>
      </c>
    </row>
    <row r="14" spans="1:6" x14ac:dyDescent="0.2">
      <c r="A14" t="s">
        <v>11</v>
      </c>
      <c r="B14" t="s">
        <v>273</v>
      </c>
      <c r="C14" s="40">
        <v>4.3</v>
      </c>
      <c r="D14">
        <f>22*4</f>
        <v>88</v>
      </c>
      <c r="E14" s="39">
        <f t="shared" ref="E14" si="1">C14*D14</f>
        <v>378.4</v>
      </c>
    </row>
    <row r="16" spans="1:6" x14ac:dyDescent="0.2">
      <c r="A16" t="s">
        <v>227</v>
      </c>
      <c r="B16" s="40" t="s">
        <v>293</v>
      </c>
    </row>
    <row r="19" spans="1:6" x14ac:dyDescent="0.2">
      <c r="A19" t="s">
        <v>228</v>
      </c>
      <c r="B19" s="40" t="s">
        <v>292</v>
      </c>
    </row>
    <row r="20" spans="1:6" x14ac:dyDescent="0.2">
      <c r="B20" s="40"/>
    </row>
    <row r="21" spans="1:6" x14ac:dyDescent="0.2">
      <c r="A21" t="s">
        <v>229</v>
      </c>
      <c r="B21" s="42" t="s">
        <v>285</v>
      </c>
    </row>
    <row r="23" spans="1:6" x14ac:dyDescent="0.2">
      <c r="A23" t="s">
        <v>15</v>
      </c>
      <c r="C23" s="40">
        <v>9</v>
      </c>
      <c r="D23">
        <v>1</v>
      </c>
      <c r="E23" s="39">
        <f>C23</f>
        <v>9</v>
      </c>
    </row>
    <row r="25" spans="1:6" x14ac:dyDescent="0.2">
      <c r="A25" t="s">
        <v>230</v>
      </c>
      <c r="B25" s="40" t="s">
        <v>293</v>
      </c>
      <c r="C25" s="40" t="s">
        <v>220</v>
      </c>
      <c r="D25" t="s">
        <v>220</v>
      </c>
      <c r="E25" s="39" t="s">
        <v>220</v>
      </c>
      <c r="F25" t="s">
        <v>220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9AD69-F884-4BD7-B4B0-278E969212D2}">
  <dimension ref="A1:AJ39"/>
  <sheetViews>
    <sheetView workbookViewId="0">
      <selection activeCell="AK20" sqref="AK20"/>
    </sheetView>
  </sheetViews>
  <sheetFormatPr defaultRowHeight="14.25" x14ac:dyDescent="0.2"/>
  <cols>
    <col min="1" max="1" width="26.875" bestFit="1" customWidth="1"/>
    <col min="2" max="2" width="13.875" style="12" bestFit="1" customWidth="1"/>
    <col min="3" max="4" width="14" style="12" customWidth="1"/>
    <col min="5" max="22" width="14" customWidth="1"/>
    <col min="23" max="24" width="9.375" hidden="1" customWidth="1"/>
    <col min="25" max="34" width="0" hidden="1" customWidth="1"/>
    <col min="36" max="36" width="11.25" customWidth="1"/>
  </cols>
  <sheetData>
    <row r="1" spans="1:36" x14ac:dyDescent="0.2">
      <c r="A1" t="s">
        <v>231</v>
      </c>
      <c r="B1" s="13">
        <v>12</v>
      </c>
      <c r="C1" s="12" t="s">
        <v>232</v>
      </c>
      <c r="E1" s="54" t="s">
        <v>284</v>
      </c>
      <c r="F1" s="54"/>
      <c r="G1" s="54"/>
      <c r="H1" s="54"/>
    </row>
    <row r="2" spans="1:36" s="19" customFormat="1" ht="25.5" x14ac:dyDescent="0.2">
      <c r="A2" s="14" t="s">
        <v>9</v>
      </c>
      <c r="B2" s="15" t="s">
        <v>233</v>
      </c>
      <c r="C2" s="16" t="s">
        <v>274</v>
      </c>
      <c r="D2" s="17" t="s">
        <v>235</v>
      </c>
      <c r="E2" s="16" t="s">
        <v>275</v>
      </c>
      <c r="F2" s="17" t="s">
        <v>235</v>
      </c>
      <c r="G2" s="16" t="s">
        <v>276</v>
      </c>
      <c r="H2" s="17" t="s">
        <v>235</v>
      </c>
      <c r="I2" s="16" t="s">
        <v>277</v>
      </c>
      <c r="J2" s="17" t="s">
        <v>235</v>
      </c>
      <c r="K2" s="16" t="s">
        <v>278</v>
      </c>
      <c r="L2" s="17" t="s">
        <v>235</v>
      </c>
      <c r="M2" s="16" t="s">
        <v>279</v>
      </c>
      <c r="N2" s="17" t="s">
        <v>235</v>
      </c>
      <c r="O2" s="18" t="s">
        <v>280</v>
      </c>
      <c r="P2" s="17" t="s">
        <v>235</v>
      </c>
      <c r="Q2" s="18" t="s">
        <v>281</v>
      </c>
      <c r="R2" s="17" t="s">
        <v>235</v>
      </c>
      <c r="S2" s="18" t="s">
        <v>282</v>
      </c>
      <c r="T2" s="17" t="s">
        <v>235</v>
      </c>
      <c r="U2" s="18" t="s">
        <v>283</v>
      </c>
      <c r="V2" s="17" t="s">
        <v>235</v>
      </c>
      <c r="AI2" s="19" t="s">
        <v>289</v>
      </c>
      <c r="AJ2" s="19" t="s">
        <v>290</v>
      </c>
    </row>
    <row r="3" spans="1:36" s="24" customFormat="1" ht="15" x14ac:dyDescent="0.25">
      <c r="A3" s="20" t="s">
        <v>254</v>
      </c>
      <c r="B3" s="21">
        <v>1</v>
      </c>
      <c r="C3" s="22">
        <v>1</v>
      </c>
      <c r="D3" s="23">
        <f>B3</f>
        <v>1</v>
      </c>
      <c r="E3" s="22">
        <v>1</v>
      </c>
      <c r="F3" s="23">
        <f t="shared" ref="F3:F12" si="0">E3*$B3</f>
        <v>1</v>
      </c>
      <c r="G3" s="22">
        <v>1</v>
      </c>
      <c r="H3" s="23">
        <f t="shared" ref="H3:H12" si="1">G3*$B3</f>
        <v>1</v>
      </c>
      <c r="I3" s="22">
        <v>1</v>
      </c>
      <c r="J3" s="23">
        <f t="shared" ref="J3:J12" si="2">I3*$B3</f>
        <v>1</v>
      </c>
      <c r="K3" s="22">
        <v>1</v>
      </c>
      <c r="L3" s="23">
        <f t="shared" ref="L3:L12" si="3">K3*$B3</f>
        <v>1</v>
      </c>
      <c r="M3" s="22">
        <v>1</v>
      </c>
      <c r="N3" s="23">
        <f t="shared" ref="N3:N12" si="4">M3*$B3</f>
        <v>1</v>
      </c>
      <c r="O3" s="22">
        <v>1</v>
      </c>
      <c r="P3" s="23">
        <f t="shared" ref="P3:P12" si="5">O3*$B3</f>
        <v>1</v>
      </c>
      <c r="Q3" s="22">
        <v>1</v>
      </c>
      <c r="R3" s="23">
        <f t="shared" ref="R3:R12" si="6">Q3*$B3</f>
        <v>1</v>
      </c>
      <c r="S3" s="22">
        <v>1</v>
      </c>
      <c r="T3" s="23">
        <f t="shared" ref="T3:T12" si="7">S3*$B3</f>
        <v>1</v>
      </c>
      <c r="U3" s="22">
        <v>1</v>
      </c>
      <c r="V3" s="23">
        <f t="shared" ref="V3:V12" si="8">U3*$B3</f>
        <v>1</v>
      </c>
      <c r="AI3" s="43">
        <f>D3*$D$16+F3*$F$16+H3*$H$16+J3*$J$16+L3*$L$16+N3*$N$16+P3*$P$16+R3*$R$16+T3*$T$16+V3*$V$16+X3*$X$16+Z3*$Z$16+AB3*$AB$16+AD3*$AD$16+AF3*$AF$16+AH3*$AH$16</f>
        <v>404.5</v>
      </c>
      <c r="AJ3" s="43">
        <f>AI3/12</f>
        <v>33.708333333333336</v>
      </c>
    </row>
    <row r="4" spans="1:36" s="24" customFormat="1" ht="15" x14ac:dyDescent="0.25">
      <c r="A4" s="20" t="s">
        <v>255</v>
      </c>
      <c r="B4" s="21">
        <v>1</v>
      </c>
      <c r="C4" s="22">
        <v>1</v>
      </c>
      <c r="D4" s="23">
        <f>B4</f>
        <v>1</v>
      </c>
      <c r="E4" s="22">
        <v>1</v>
      </c>
      <c r="F4" s="23">
        <f t="shared" si="0"/>
        <v>1</v>
      </c>
      <c r="G4" s="22">
        <v>1</v>
      </c>
      <c r="H4" s="23">
        <f t="shared" si="1"/>
        <v>1</v>
      </c>
      <c r="I4" s="22">
        <v>1</v>
      </c>
      <c r="J4" s="23">
        <f t="shared" si="2"/>
        <v>1</v>
      </c>
      <c r="K4" s="22">
        <v>1</v>
      </c>
      <c r="L4" s="23">
        <f t="shared" si="3"/>
        <v>1</v>
      </c>
      <c r="M4" s="22">
        <v>1</v>
      </c>
      <c r="N4" s="23">
        <f t="shared" si="4"/>
        <v>1</v>
      </c>
      <c r="O4" s="22">
        <v>1</v>
      </c>
      <c r="P4" s="23">
        <f t="shared" si="5"/>
        <v>1</v>
      </c>
      <c r="Q4" s="22">
        <v>1</v>
      </c>
      <c r="R4" s="23">
        <f t="shared" si="6"/>
        <v>1</v>
      </c>
      <c r="S4" s="22">
        <v>1</v>
      </c>
      <c r="T4" s="23">
        <f t="shared" si="7"/>
        <v>1</v>
      </c>
      <c r="U4" s="22">
        <v>1</v>
      </c>
      <c r="V4" s="23">
        <f t="shared" si="8"/>
        <v>1</v>
      </c>
      <c r="AI4" s="43">
        <f t="shared" ref="AI4:AI12" si="9">D4*$D$16+F4*$F$16+H4*$H$16+J4*$J$16+L4*$L$16+N4*$N$16+P4*$P$16+R4*$R$16+T4*$T$16+V4*$V$16+X4*$X$16+Z4*$Z$16+AB4*$AB$16+AD4*$AD$16+AF4*$AF$16+AH4*$AH$16</f>
        <v>404.5</v>
      </c>
      <c r="AJ4" s="43">
        <f t="shared" ref="AJ4:AJ12" si="10">AI4/12</f>
        <v>33.708333333333336</v>
      </c>
    </row>
    <row r="5" spans="1:36" s="24" customFormat="1" ht="15" x14ac:dyDescent="0.25">
      <c r="A5" s="20" t="s">
        <v>256</v>
      </c>
      <c r="B5" s="21">
        <v>1</v>
      </c>
      <c r="C5" s="22">
        <v>1</v>
      </c>
      <c r="D5" s="23">
        <f>B5</f>
        <v>1</v>
      </c>
      <c r="E5" s="22">
        <v>1</v>
      </c>
      <c r="F5" s="23">
        <f t="shared" si="0"/>
        <v>1</v>
      </c>
      <c r="G5" s="22">
        <v>1</v>
      </c>
      <c r="H5" s="23">
        <f t="shared" si="1"/>
        <v>1</v>
      </c>
      <c r="I5" s="22">
        <v>1</v>
      </c>
      <c r="J5" s="23">
        <f t="shared" si="2"/>
        <v>1</v>
      </c>
      <c r="K5" s="22">
        <v>1</v>
      </c>
      <c r="L5" s="23">
        <f t="shared" si="3"/>
        <v>1</v>
      </c>
      <c r="M5" s="22">
        <v>1</v>
      </c>
      <c r="N5" s="23">
        <f t="shared" si="4"/>
        <v>1</v>
      </c>
      <c r="O5" s="22">
        <v>1</v>
      </c>
      <c r="P5" s="23">
        <f t="shared" si="5"/>
        <v>1</v>
      </c>
      <c r="Q5" s="22">
        <v>1</v>
      </c>
      <c r="R5" s="23">
        <f t="shared" si="6"/>
        <v>1</v>
      </c>
      <c r="S5" s="22">
        <v>1</v>
      </c>
      <c r="T5" s="23">
        <f t="shared" si="7"/>
        <v>1</v>
      </c>
      <c r="U5" s="22">
        <v>1</v>
      </c>
      <c r="V5" s="23">
        <f t="shared" si="8"/>
        <v>1</v>
      </c>
      <c r="AI5" s="43">
        <f t="shared" si="9"/>
        <v>404.5</v>
      </c>
      <c r="AJ5" s="43">
        <f t="shared" si="10"/>
        <v>33.708333333333336</v>
      </c>
    </row>
    <row r="6" spans="1:36" s="24" customFormat="1" ht="15" x14ac:dyDescent="0.25">
      <c r="A6" s="20" t="s">
        <v>257</v>
      </c>
      <c r="B6" s="21">
        <v>1</v>
      </c>
      <c r="C6" s="22">
        <v>1</v>
      </c>
      <c r="D6" s="23">
        <f>B6</f>
        <v>1</v>
      </c>
      <c r="E6" s="22">
        <v>1</v>
      </c>
      <c r="F6" s="23">
        <f t="shared" si="0"/>
        <v>1</v>
      </c>
      <c r="G6" s="22">
        <v>1</v>
      </c>
      <c r="H6" s="23">
        <f t="shared" si="1"/>
        <v>1</v>
      </c>
      <c r="I6" s="22">
        <v>1</v>
      </c>
      <c r="J6" s="23">
        <f t="shared" si="2"/>
        <v>1</v>
      </c>
      <c r="K6" s="22">
        <v>1</v>
      </c>
      <c r="L6" s="23">
        <f t="shared" si="3"/>
        <v>1</v>
      </c>
      <c r="M6" s="22">
        <v>1</v>
      </c>
      <c r="N6" s="23">
        <f t="shared" si="4"/>
        <v>1</v>
      </c>
      <c r="O6" s="22">
        <v>1</v>
      </c>
      <c r="P6" s="23">
        <f t="shared" si="5"/>
        <v>1</v>
      </c>
      <c r="Q6" s="22">
        <v>1</v>
      </c>
      <c r="R6" s="23">
        <f t="shared" si="6"/>
        <v>1</v>
      </c>
      <c r="S6" s="22">
        <v>1</v>
      </c>
      <c r="T6" s="23">
        <f t="shared" si="7"/>
        <v>1</v>
      </c>
      <c r="U6" s="22">
        <v>1</v>
      </c>
      <c r="V6" s="23">
        <f t="shared" si="8"/>
        <v>1</v>
      </c>
      <c r="AI6" s="43">
        <f t="shared" si="9"/>
        <v>404.5</v>
      </c>
      <c r="AJ6" s="43">
        <f t="shared" si="10"/>
        <v>33.708333333333336</v>
      </c>
    </row>
    <row r="7" spans="1:36" s="24" customFormat="1" ht="15" x14ac:dyDescent="0.25">
      <c r="A7" s="20" t="s">
        <v>258</v>
      </c>
      <c r="B7" s="21">
        <v>1</v>
      </c>
      <c r="C7" s="22">
        <v>1</v>
      </c>
      <c r="D7" s="23">
        <f>B7</f>
        <v>1</v>
      </c>
      <c r="E7" s="22">
        <v>1</v>
      </c>
      <c r="F7" s="23">
        <f t="shared" si="0"/>
        <v>1</v>
      </c>
      <c r="G7" s="22">
        <v>1</v>
      </c>
      <c r="H7" s="23">
        <f t="shared" si="1"/>
        <v>1</v>
      </c>
      <c r="I7" s="22">
        <v>1</v>
      </c>
      <c r="J7" s="23">
        <f t="shared" si="2"/>
        <v>1</v>
      </c>
      <c r="K7" s="22">
        <v>1</v>
      </c>
      <c r="L7" s="23">
        <f t="shared" si="3"/>
        <v>1</v>
      </c>
      <c r="M7" s="22">
        <v>1</v>
      </c>
      <c r="N7" s="23">
        <f t="shared" si="4"/>
        <v>1</v>
      </c>
      <c r="O7" s="22">
        <v>1</v>
      </c>
      <c r="P7" s="23">
        <f t="shared" si="5"/>
        <v>1</v>
      </c>
      <c r="Q7" s="22">
        <v>1</v>
      </c>
      <c r="R7" s="23">
        <f t="shared" si="6"/>
        <v>1</v>
      </c>
      <c r="S7" s="22">
        <v>1</v>
      </c>
      <c r="T7" s="23">
        <f t="shared" si="7"/>
        <v>1</v>
      </c>
      <c r="U7" s="22">
        <v>1</v>
      </c>
      <c r="V7" s="23">
        <f t="shared" si="8"/>
        <v>1</v>
      </c>
      <c r="AI7" s="43">
        <f t="shared" si="9"/>
        <v>404.5</v>
      </c>
      <c r="AJ7" s="43">
        <f t="shared" si="10"/>
        <v>33.708333333333336</v>
      </c>
    </row>
    <row r="8" spans="1:36" ht="15" x14ac:dyDescent="0.25">
      <c r="A8" s="20" t="s">
        <v>259</v>
      </c>
      <c r="B8" s="21">
        <v>1</v>
      </c>
      <c r="C8" s="22">
        <v>2</v>
      </c>
      <c r="D8" s="23">
        <f>B8*C8</f>
        <v>2</v>
      </c>
      <c r="E8" s="22">
        <v>1</v>
      </c>
      <c r="F8" s="23">
        <f t="shared" si="0"/>
        <v>1</v>
      </c>
      <c r="G8" s="22">
        <v>1</v>
      </c>
      <c r="H8" s="23">
        <f t="shared" si="1"/>
        <v>1</v>
      </c>
      <c r="I8" s="22">
        <v>1</v>
      </c>
      <c r="J8" s="23">
        <f t="shared" si="2"/>
        <v>1</v>
      </c>
      <c r="K8" s="22">
        <v>1</v>
      </c>
      <c r="L8" s="23">
        <f t="shared" si="3"/>
        <v>1</v>
      </c>
      <c r="M8" s="22">
        <v>1</v>
      </c>
      <c r="N8" s="23">
        <f t="shared" si="4"/>
        <v>1</v>
      </c>
      <c r="O8" s="22">
        <v>1</v>
      </c>
      <c r="P8" s="23">
        <f t="shared" si="5"/>
        <v>1</v>
      </c>
      <c r="Q8" s="22">
        <v>1</v>
      </c>
      <c r="R8" s="23">
        <f t="shared" si="6"/>
        <v>1</v>
      </c>
      <c r="S8" s="22">
        <v>1</v>
      </c>
      <c r="T8" s="23">
        <f t="shared" si="7"/>
        <v>1</v>
      </c>
      <c r="U8" s="22">
        <v>1</v>
      </c>
      <c r="V8" s="23">
        <f t="shared" si="8"/>
        <v>1</v>
      </c>
      <c r="AI8" s="43">
        <f t="shared" si="9"/>
        <v>427.5</v>
      </c>
      <c r="AJ8" s="43">
        <f t="shared" si="10"/>
        <v>35.625</v>
      </c>
    </row>
    <row r="9" spans="1:36" s="24" customFormat="1" ht="15" x14ac:dyDescent="0.25">
      <c r="A9" s="20" t="s">
        <v>260</v>
      </c>
      <c r="B9" s="21">
        <v>1</v>
      </c>
      <c r="C9" s="22">
        <v>2</v>
      </c>
      <c r="D9" s="23">
        <f t="shared" ref="D9:D12" si="11">B9*C9</f>
        <v>2</v>
      </c>
      <c r="E9" s="22">
        <v>1</v>
      </c>
      <c r="F9" s="23">
        <f t="shared" si="0"/>
        <v>1</v>
      </c>
      <c r="G9" s="22">
        <v>1</v>
      </c>
      <c r="H9" s="23">
        <f t="shared" si="1"/>
        <v>1</v>
      </c>
      <c r="I9" s="22">
        <v>1</v>
      </c>
      <c r="J9" s="23">
        <f t="shared" si="2"/>
        <v>1</v>
      </c>
      <c r="K9" s="22">
        <v>1</v>
      </c>
      <c r="L9" s="23">
        <f t="shared" si="3"/>
        <v>1</v>
      </c>
      <c r="M9" s="22">
        <v>1</v>
      </c>
      <c r="N9" s="23">
        <f t="shared" si="4"/>
        <v>1</v>
      </c>
      <c r="O9" s="22">
        <v>1</v>
      </c>
      <c r="P9" s="23">
        <f t="shared" si="5"/>
        <v>1</v>
      </c>
      <c r="Q9" s="22">
        <v>1</v>
      </c>
      <c r="R9" s="23">
        <f t="shared" si="6"/>
        <v>1</v>
      </c>
      <c r="S9" s="22">
        <v>1</v>
      </c>
      <c r="T9" s="23">
        <f t="shared" si="7"/>
        <v>1</v>
      </c>
      <c r="U9" s="22">
        <v>1</v>
      </c>
      <c r="V9" s="23">
        <f t="shared" si="8"/>
        <v>1</v>
      </c>
      <c r="AI9" s="43">
        <f t="shared" si="9"/>
        <v>427.5</v>
      </c>
      <c r="AJ9" s="43">
        <f t="shared" si="10"/>
        <v>35.625</v>
      </c>
    </row>
    <row r="10" spans="1:36" s="24" customFormat="1" ht="15" x14ac:dyDescent="0.25">
      <c r="A10" s="20" t="s">
        <v>261</v>
      </c>
      <c r="B10" s="21">
        <v>1</v>
      </c>
      <c r="C10" s="22">
        <v>2</v>
      </c>
      <c r="D10" s="23">
        <f t="shared" si="11"/>
        <v>2</v>
      </c>
      <c r="E10" s="22">
        <v>1</v>
      </c>
      <c r="F10" s="23">
        <f t="shared" si="0"/>
        <v>1</v>
      </c>
      <c r="G10" s="22">
        <v>1</v>
      </c>
      <c r="H10" s="23">
        <f t="shared" si="1"/>
        <v>1</v>
      </c>
      <c r="I10" s="22">
        <v>1</v>
      </c>
      <c r="J10" s="23">
        <f t="shared" si="2"/>
        <v>1</v>
      </c>
      <c r="K10" s="22">
        <v>1</v>
      </c>
      <c r="L10" s="23">
        <f t="shared" si="3"/>
        <v>1</v>
      </c>
      <c r="M10" s="22">
        <v>1</v>
      </c>
      <c r="N10" s="23">
        <f t="shared" si="4"/>
        <v>1</v>
      </c>
      <c r="O10" s="22">
        <v>1</v>
      </c>
      <c r="P10" s="23">
        <f t="shared" si="5"/>
        <v>1</v>
      </c>
      <c r="Q10" s="22">
        <v>1</v>
      </c>
      <c r="R10" s="23">
        <f t="shared" si="6"/>
        <v>1</v>
      </c>
      <c r="S10" s="22">
        <v>1</v>
      </c>
      <c r="T10" s="23">
        <f t="shared" si="7"/>
        <v>1</v>
      </c>
      <c r="U10" s="22">
        <v>1</v>
      </c>
      <c r="V10" s="23">
        <f t="shared" si="8"/>
        <v>1</v>
      </c>
      <c r="AI10" s="43">
        <f t="shared" si="9"/>
        <v>427.5</v>
      </c>
      <c r="AJ10" s="43">
        <f t="shared" si="10"/>
        <v>35.625</v>
      </c>
    </row>
    <row r="11" spans="1:36" ht="15" x14ac:dyDescent="0.25">
      <c r="A11" s="20" t="str">
        <f>'[1]Salários e Equipe'!B29</f>
        <v>Soldador</v>
      </c>
      <c r="B11" s="21">
        <v>1</v>
      </c>
      <c r="C11" s="22">
        <v>2</v>
      </c>
      <c r="D11" s="23">
        <f t="shared" si="11"/>
        <v>2</v>
      </c>
      <c r="E11" s="22">
        <v>1</v>
      </c>
      <c r="F11" s="23">
        <f t="shared" si="0"/>
        <v>1</v>
      </c>
      <c r="G11" s="22">
        <v>1</v>
      </c>
      <c r="H11" s="23">
        <f t="shared" si="1"/>
        <v>1</v>
      </c>
      <c r="I11" s="22">
        <v>1</v>
      </c>
      <c r="J11" s="23">
        <f t="shared" si="2"/>
        <v>1</v>
      </c>
      <c r="K11" s="22">
        <v>1</v>
      </c>
      <c r="L11" s="23">
        <f t="shared" si="3"/>
        <v>1</v>
      </c>
      <c r="M11" s="22">
        <v>1</v>
      </c>
      <c r="N11" s="23">
        <f t="shared" si="4"/>
        <v>1</v>
      </c>
      <c r="O11" s="22">
        <v>1</v>
      </c>
      <c r="P11" s="23">
        <f t="shared" si="5"/>
        <v>1</v>
      </c>
      <c r="Q11" s="22">
        <v>1</v>
      </c>
      <c r="R11" s="23">
        <f t="shared" si="6"/>
        <v>1</v>
      </c>
      <c r="S11" s="22">
        <v>1</v>
      </c>
      <c r="T11" s="23">
        <f t="shared" si="7"/>
        <v>1</v>
      </c>
      <c r="U11" s="22">
        <v>1</v>
      </c>
      <c r="V11" s="23">
        <f t="shared" si="8"/>
        <v>1</v>
      </c>
      <c r="AI11" s="43">
        <f t="shared" si="9"/>
        <v>427.5</v>
      </c>
      <c r="AJ11" s="43">
        <f t="shared" si="10"/>
        <v>35.625</v>
      </c>
    </row>
    <row r="12" spans="1:36" ht="15" x14ac:dyDescent="0.25">
      <c r="A12" s="20" t="str">
        <f>'[1]Salários e Equipe'!B30</f>
        <v>Servente</v>
      </c>
      <c r="B12" s="21">
        <v>1</v>
      </c>
      <c r="C12" s="22">
        <v>2</v>
      </c>
      <c r="D12" s="23">
        <f t="shared" si="11"/>
        <v>2</v>
      </c>
      <c r="E12" s="22">
        <v>1</v>
      </c>
      <c r="F12" s="23">
        <f t="shared" si="0"/>
        <v>1</v>
      </c>
      <c r="G12" s="22">
        <v>1</v>
      </c>
      <c r="H12" s="23">
        <f t="shared" si="1"/>
        <v>1</v>
      </c>
      <c r="I12" s="22">
        <v>1</v>
      </c>
      <c r="J12" s="23">
        <f t="shared" si="2"/>
        <v>1</v>
      </c>
      <c r="K12" s="22">
        <v>1</v>
      </c>
      <c r="L12" s="23">
        <f t="shared" si="3"/>
        <v>1</v>
      </c>
      <c r="M12" s="22">
        <v>1</v>
      </c>
      <c r="N12" s="23">
        <f t="shared" si="4"/>
        <v>1</v>
      </c>
      <c r="O12" s="22">
        <v>1</v>
      </c>
      <c r="P12" s="23">
        <f t="shared" si="5"/>
        <v>1</v>
      </c>
      <c r="Q12" s="22">
        <v>1</v>
      </c>
      <c r="R12" s="23">
        <f t="shared" si="6"/>
        <v>1</v>
      </c>
      <c r="S12" s="22">
        <v>1</v>
      </c>
      <c r="T12" s="23">
        <f t="shared" si="7"/>
        <v>1</v>
      </c>
      <c r="U12" s="22">
        <v>1</v>
      </c>
      <c r="V12" s="23">
        <f t="shared" si="8"/>
        <v>1</v>
      </c>
      <c r="AI12" s="43">
        <f t="shared" si="9"/>
        <v>427.5</v>
      </c>
      <c r="AJ12" s="43">
        <f t="shared" si="10"/>
        <v>35.625</v>
      </c>
    </row>
    <row r="13" spans="1:36" ht="15" x14ac:dyDescent="0.25">
      <c r="A13" s="20" t="s">
        <v>250</v>
      </c>
      <c r="B13" s="25">
        <f>SUM(B3:B12)</f>
        <v>10</v>
      </c>
      <c r="C13" s="25" t="s">
        <v>220</v>
      </c>
      <c r="D13" s="26">
        <f>SUM(D3:D12)</f>
        <v>15</v>
      </c>
      <c r="E13" s="25" t="s">
        <v>220</v>
      </c>
      <c r="F13" s="26">
        <f>SUM(F3:F12)</f>
        <v>10</v>
      </c>
      <c r="G13" s="25" t="s">
        <v>220</v>
      </c>
      <c r="H13" s="26">
        <f>SUM(H3:H12)</f>
        <v>10</v>
      </c>
      <c r="I13" s="25" t="s">
        <v>220</v>
      </c>
      <c r="J13" s="26">
        <f>SUM(J3:J12)</f>
        <v>10</v>
      </c>
      <c r="K13" s="25" t="s">
        <v>220</v>
      </c>
      <c r="L13" s="26">
        <f>SUM(L3:L12)</f>
        <v>10</v>
      </c>
      <c r="M13" s="25" t="s">
        <v>220</v>
      </c>
      <c r="N13" s="26">
        <f>SUM(N3:N12)</f>
        <v>10</v>
      </c>
      <c r="O13" s="25" t="s">
        <v>220</v>
      </c>
      <c r="P13" s="26">
        <f>SUM(P3:P12)</f>
        <v>10</v>
      </c>
      <c r="Q13" s="25" t="s">
        <v>220</v>
      </c>
      <c r="R13" s="26">
        <f>SUM(R3:R12)</f>
        <v>10</v>
      </c>
      <c r="S13" s="25" t="s">
        <v>220</v>
      </c>
      <c r="T13" s="26">
        <f>SUM(T3:T12)</f>
        <v>10</v>
      </c>
      <c r="U13" s="25" t="s">
        <v>220</v>
      </c>
      <c r="V13" s="26">
        <f>SUM(V3:V12)</f>
        <v>10</v>
      </c>
    </row>
    <row r="14" spans="1:36" ht="15" x14ac:dyDescent="0.25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36" ht="15" x14ac:dyDescent="0.25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8" t="s">
        <v>251</v>
      </c>
    </row>
    <row r="16" spans="1:36" ht="15" x14ac:dyDescent="0.25">
      <c r="A16" s="20" t="s">
        <v>252</v>
      </c>
      <c r="B16" s="29"/>
      <c r="C16" s="29"/>
      <c r="D16" s="30">
        <v>23</v>
      </c>
      <c r="E16" s="30"/>
      <c r="F16" s="30">
        <v>63.5</v>
      </c>
      <c r="G16" s="30"/>
      <c r="H16" s="30">
        <v>50</v>
      </c>
      <c r="I16" s="30"/>
      <c r="J16" s="30">
        <v>60</v>
      </c>
      <c r="K16" s="30"/>
      <c r="L16" s="30">
        <v>35</v>
      </c>
      <c r="M16" s="30"/>
      <c r="N16" s="30">
        <v>23</v>
      </c>
      <c r="O16" s="30"/>
      <c r="P16" s="30">
        <v>15</v>
      </c>
      <c r="Q16" s="30"/>
      <c r="R16" s="30">
        <v>15</v>
      </c>
      <c r="S16" s="30"/>
      <c r="T16" s="41">
        <v>60</v>
      </c>
      <c r="U16" s="30"/>
      <c r="V16" s="31">
        <v>60</v>
      </c>
      <c r="W16" s="32">
        <v>16</v>
      </c>
    </row>
    <row r="17" spans="1:22" ht="15" x14ac:dyDescent="0.25">
      <c r="A17" s="20" t="s">
        <v>235</v>
      </c>
      <c r="B17" s="29"/>
      <c r="C17" s="29"/>
      <c r="D17" s="33">
        <f>D16*D13</f>
        <v>345</v>
      </c>
      <c r="E17" s="30"/>
      <c r="F17" s="33">
        <f>F16*F13</f>
        <v>635</v>
      </c>
      <c r="G17" s="30"/>
      <c r="H17" s="33">
        <f>H16*H13</f>
        <v>500</v>
      </c>
      <c r="I17" s="30"/>
      <c r="J17" s="33">
        <f>J16*J13</f>
        <v>600</v>
      </c>
      <c r="K17" s="30"/>
      <c r="L17" s="33">
        <f>L16*L13</f>
        <v>350</v>
      </c>
      <c r="M17" s="30"/>
      <c r="N17" s="33">
        <f>N16*N13</f>
        <v>230</v>
      </c>
      <c r="O17" s="30"/>
      <c r="P17" s="33">
        <f>P16*P13</f>
        <v>150</v>
      </c>
      <c r="Q17" s="30"/>
      <c r="R17" s="33">
        <f>R16*R13</f>
        <v>150</v>
      </c>
      <c r="S17" s="30"/>
      <c r="T17" s="33">
        <f>T16*T13</f>
        <v>600</v>
      </c>
      <c r="U17" s="30"/>
      <c r="V17" s="33">
        <f>V16*V13</f>
        <v>600</v>
      </c>
    </row>
    <row r="18" spans="1:22" ht="15" x14ac:dyDescent="0.25">
      <c r="B18" s="27"/>
      <c r="C18" s="27"/>
      <c r="D18" s="27"/>
      <c r="E18" s="27"/>
      <c r="F18" s="27"/>
      <c r="G18" s="27" t="s">
        <v>220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20" spans="1:22" ht="15" x14ac:dyDescent="0.25">
      <c r="A20" s="34" t="s">
        <v>253</v>
      </c>
      <c r="B20" s="35">
        <f>SUM(D17:V17)</f>
        <v>4160</v>
      </c>
      <c r="D20" s="36"/>
    </row>
    <row r="21" spans="1:22" ht="15" x14ac:dyDescent="0.25">
      <c r="A21" s="34" t="s">
        <v>267</v>
      </c>
      <c r="B21" s="37">
        <v>0.2</v>
      </c>
      <c r="D21" s="36"/>
    </row>
    <row r="22" spans="1:22" ht="15" x14ac:dyDescent="0.25">
      <c r="A22" s="34" t="s">
        <v>262</v>
      </c>
      <c r="B22" s="35">
        <f>B20*(1+B21)</f>
        <v>4992</v>
      </c>
      <c r="C22" s="36"/>
      <c r="D22" s="36"/>
      <c r="E22" s="28"/>
    </row>
    <row r="23" spans="1:22" ht="15" x14ac:dyDescent="0.25">
      <c r="A23" s="34" t="s">
        <v>268</v>
      </c>
      <c r="B23" s="38">
        <f>(B22/pessoas)/B1</f>
        <v>41.6</v>
      </c>
      <c r="C23" s="36"/>
      <c r="D23" s="36"/>
    </row>
    <row r="38" spans="5:5" x14ac:dyDescent="0.2">
      <c r="E38" s="39"/>
    </row>
    <row r="39" spans="5:5" x14ac:dyDescent="0.2">
      <c r="E39" s="39"/>
    </row>
  </sheetData>
  <mergeCells count="1">
    <mergeCell ref="E1:H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23B65-ACDA-46E2-B80A-3D70457CCF4D}">
  <dimension ref="A1:AK39"/>
  <sheetViews>
    <sheetView zoomScale="120" zoomScaleNormal="120" workbookViewId="0">
      <selection activeCell="AI3" sqref="AI3"/>
    </sheetView>
  </sheetViews>
  <sheetFormatPr defaultRowHeight="14.25" x14ac:dyDescent="0.2"/>
  <cols>
    <col min="1" max="1" width="26.875" bestFit="1" customWidth="1"/>
    <col min="2" max="2" width="13.875" style="12" bestFit="1" customWidth="1"/>
    <col min="3" max="4" width="9.375" style="12" customWidth="1"/>
    <col min="5" max="5" width="12.125" customWidth="1"/>
    <col min="6" max="34" width="9.375" customWidth="1"/>
    <col min="35" max="35" width="13.25" customWidth="1"/>
    <col min="36" max="36" width="11.125" customWidth="1"/>
  </cols>
  <sheetData>
    <row r="1" spans="1:37" x14ac:dyDescent="0.2">
      <c r="A1" t="s">
        <v>231</v>
      </c>
      <c r="B1" s="13">
        <v>6</v>
      </c>
      <c r="C1" s="12" t="s">
        <v>232</v>
      </c>
      <c r="E1" s="54" t="s">
        <v>263</v>
      </c>
      <c r="F1" s="54"/>
      <c r="G1" s="54"/>
      <c r="H1" s="54"/>
    </row>
    <row r="2" spans="1:37" s="19" customFormat="1" ht="25.5" x14ac:dyDescent="0.2">
      <c r="A2" s="14" t="s">
        <v>9</v>
      </c>
      <c r="B2" s="15" t="s">
        <v>233</v>
      </c>
      <c r="C2" s="16" t="s">
        <v>234</v>
      </c>
      <c r="D2" s="17" t="s">
        <v>235</v>
      </c>
      <c r="E2" s="16" t="s">
        <v>266</v>
      </c>
      <c r="F2" s="17" t="s">
        <v>235</v>
      </c>
      <c r="G2" s="16" t="s">
        <v>236</v>
      </c>
      <c r="H2" s="17" t="s">
        <v>235</v>
      </c>
      <c r="I2" s="16" t="s">
        <v>237</v>
      </c>
      <c r="J2" s="17" t="s">
        <v>235</v>
      </c>
      <c r="K2" s="16" t="s">
        <v>238</v>
      </c>
      <c r="L2" s="17" t="s">
        <v>235</v>
      </c>
      <c r="M2" s="16" t="s">
        <v>239</v>
      </c>
      <c r="N2" s="17" t="s">
        <v>235</v>
      </c>
      <c r="O2" s="18" t="s">
        <v>240</v>
      </c>
      <c r="P2" s="17" t="s">
        <v>235</v>
      </c>
      <c r="Q2" s="18" t="s">
        <v>241</v>
      </c>
      <c r="R2" s="17" t="s">
        <v>235</v>
      </c>
      <c r="S2" s="18" t="s">
        <v>242</v>
      </c>
      <c r="T2" s="17" t="s">
        <v>235</v>
      </c>
      <c r="U2" s="18" t="s">
        <v>243</v>
      </c>
      <c r="V2" s="17" t="s">
        <v>235</v>
      </c>
      <c r="W2" s="16" t="s">
        <v>244</v>
      </c>
      <c r="X2" s="17" t="s">
        <v>235</v>
      </c>
      <c r="Y2" s="16" t="s">
        <v>245</v>
      </c>
      <c r="Z2" s="17" t="s">
        <v>235</v>
      </c>
      <c r="AA2" s="18" t="s">
        <v>246</v>
      </c>
      <c r="AB2" s="17" t="s">
        <v>235</v>
      </c>
      <c r="AC2" s="18" t="s">
        <v>247</v>
      </c>
      <c r="AD2" s="17" t="s">
        <v>235</v>
      </c>
      <c r="AE2" s="18" t="s">
        <v>248</v>
      </c>
      <c r="AF2" s="17" t="s">
        <v>235</v>
      </c>
      <c r="AG2" s="18" t="s">
        <v>249</v>
      </c>
      <c r="AH2" s="17" t="s">
        <v>235</v>
      </c>
      <c r="AI2" s="19" t="s">
        <v>286</v>
      </c>
      <c r="AJ2" s="19" t="s">
        <v>287</v>
      </c>
      <c r="AK2" s="44" t="s">
        <v>288</v>
      </c>
    </row>
    <row r="3" spans="1:37" s="24" customFormat="1" ht="15" x14ac:dyDescent="0.25">
      <c r="A3" s="20" t="s">
        <v>254</v>
      </c>
      <c r="B3" s="21">
        <v>1</v>
      </c>
      <c r="C3" s="22">
        <v>1</v>
      </c>
      <c r="D3" s="23">
        <f t="shared" ref="D3:D12" si="0">B3</f>
        <v>1</v>
      </c>
      <c r="E3" s="22">
        <v>2</v>
      </c>
      <c r="F3" s="23">
        <f t="shared" ref="F3:F12" si="1">E3*$B3</f>
        <v>2</v>
      </c>
      <c r="G3" s="22">
        <v>2</v>
      </c>
      <c r="H3" s="23">
        <f t="shared" ref="H3:H12" si="2">G3*$B3</f>
        <v>2</v>
      </c>
      <c r="I3" s="22">
        <v>1</v>
      </c>
      <c r="J3" s="23">
        <f t="shared" ref="J3:J12" si="3">I3*$B3</f>
        <v>1</v>
      </c>
      <c r="K3" s="22">
        <v>0</v>
      </c>
      <c r="L3" s="23">
        <f t="shared" ref="L3:L12" si="4">K3*$B3</f>
        <v>0</v>
      </c>
      <c r="M3" s="22">
        <v>1</v>
      </c>
      <c r="N3" s="23">
        <f t="shared" ref="N3:N12" si="5">M3*$B3</f>
        <v>1</v>
      </c>
      <c r="O3" s="22">
        <v>24</v>
      </c>
      <c r="P3" s="23">
        <f t="shared" ref="P3:P12" si="6">O3*$B3</f>
        <v>24</v>
      </c>
      <c r="Q3" s="22">
        <v>0</v>
      </c>
      <c r="R3" s="23">
        <f t="shared" ref="R3:R12" si="7">Q3*$B3</f>
        <v>0</v>
      </c>
      <c r="S3" s="22">
        <v>0</v>
      </c>
      <c r="T3" s="23">
        <f t="shared" ref="T3:T12" si="8">S3*$B3</f>
        <v>0</v>
      </c>
      <c r="U3" s="22">
        <v>0</v>
      </c>
      <c r="V3" s="23">
        <f t="shared" ref="V3:V12" si="9">U3*$B3</f>
        <v>0</v>
      </c>
      <c r="W3" s="22">
        <v>0</v>
      </c>
      <c r="X3" s="23">
        <f t="shared" ref="X3:X12" si="10">W3*$B3</f>
        <v>0</v>
      </c>
      <c r="Y3" s="22">
        <v>0</v>
      </c>
      <c r="Z3" s="23">
        <f t="shared" ref="Z3:Z12" si="11">Y3*$B3</f>
        <v>0</v>
      </c>
      <c r="AA3" s="22">
        <v>0</v>
      </c>
      <c r="AB3" s="23">
        <f t="shared" ref="AB3:AB12" si="12">AA3*$B3</f>
        <v>0</v>
      </c>
      <c r="AC3" s="22">
        <v>1</v>
      </c>
      <c r="AD3" s="23">
        <f t="shared" ref="AD3:AD12" si="13">AC3*$B3</f>
        <v>1</v>
      </c>
      <c r="AE3" s="22">
        <v>1</v>
      </c>
      <c r="AF3" s="23">
        <f t="shared" ref="AF3:AF12" si="14">AE3*$B3</f>
        <v>1</v>
      </c>
      <c r="AG3" s="22">
        <v>1</v>
      </c>
      <c r="AH3" s="23">
        <f t="shared" ref="AH3:AH12" si="15">AG3*$B3</f>
        <v>1</v>
      </c>
      <c r="AI3" s="43">
        <f>D3*$D$16+F3*$F$16+H3*$H$16+J3*$J$16+L3*$L$16+N3*$N$16+P3*$P$16+R3*$R$16+T3*$T$16+V3*$V$16+X3*$X$16+Z3*$Z$16+AB3*$AB$16+AD3*$AD$16+AF3*$AF$16+AH3*$AH$16</f>
        <v>534.95000000000005</v>
      </c>
      <c r="AJ3" s="43">
        <f>AI3/$B$1</f>
        <v>89.158333333333346</v>
      </c>
      <c r="AK3" s="43">
        <f>AJ3*1.2</f>
        <v>106.99000000000001</v>
      </c>
    </row>
    <row r="4" spans="1:37" s="24" customFormat="1" ht="15" x14ac:dyDescent="0.25">
      <c r="A4" s="20" t="s">
        <v>255</v>
      </c>
      <c r="B4" s="21">
        <v>1</v>
      </c>
      <c r="C4" s="22">
        <v>1</v>
      </c>
      <c r="D4" s="23">
        <f t="shared" si="0"/>
        <v>1</v>
      </c>
      <c r="E4" s="22">
        <v>2</v>
      </c>
      <c r="F4" s="23">
        <f t="shared" si="1"/>
        <v>2</v>
      </c>
      <c r="G4" s="22">
        <v>2</v>
      </c>
      <c r="H4" s="23">
        <f t="shared" si="2"/>
        <v>2</v>
      </c>
      <c r="I4" s="22">
        <v>1</v>
      </c>
      <c r="J4" s="23">
        <f t="shared" si="3"/>
        <v>1</v>
      </c>
      <c r="K4" s="22">
        <v>0</v>
      </c>
      <c r="L4" s="23">
        <f t="shared" si="4"/>
        <v>0</v>
      </c>
      <c r="M4" s="22">
        <v>1</v>
      </c>
      <c r="N4" s="23">
        <f t="shared" si="5"/>
        <v>1</v>
      </c>
      <c r="O4" s="22">
        <v>24</v>
      </c>
      <c r="P4" s="23">
        <f t="shared" si="6"/>
        <v>24</v>
      </c>
      <c r="Q4" s="22">
        <v>0</v>
      </c>
      <c r="R4" s="23">
        <f t="shared" si="7"/>
        <v>0</v>
      </c>
      <c r="S4" s="22">
        <v>0</v>
      </c>
      <c r="T4" s="23">
        <f t="shared" si="8"/>
        <v>0</v>
      </c>
      <c r="U4" s="22">
        <v>0</v>
      </c>
      <c r="V4" s="23">
        <f t="shared" si="9"/>
        <v>0</v>
      </c>
      <c r="W4" s="22">
        <v>0</v>
      </c>
      <c r="X4" s="23">
        <f t="shared" si="10"/>
        <v>0</v>
      </c>
      <c r="Y4" s="22">
        <v>0</v>
      </c>
      <c r="Z4" s="23">
        <f t="shared" si="11"/>
        <v>0</v>
      </c>
      <c r="AA4" s="22">
        <v>0</v>
      </c>
      <c r="AB4" s="23">
        <f t="shared" si="12"/>
        <v>0</v>
      </c>
      <c r="AC4" s="22">
        <v>1</v>
      </c>
      <c r="AD4" s="23">
        <f t="shared" si="13"/>
        <v>1</v>
      </c>
      <c r="AE4" s="22">
        <v>1</v>
      </c>
      <c r="AF4" s="23">
        <f t="shared" si="14"/>
        <v>1</v>
      </c>
      <c r="AG4" s="22">
        <v>1</v>
      </c>
      <c r="AH4" s="23">
        <f t="shared" si="15"/>
        <v>1</v>
      </c>
      <c r="AI4" s="43">
        <f t="shared" ref="AI4:AI12" si="16">D4*$D$16+F4*$F$16+H4*$H$16+J4*$J$16+L4*$L$16+N4*$N$16+P4*$P$16+R4*$R$16+T4*$T$16+V4*$V$16+X4*$X$16+Z4*$Z$16+AB4*$AB$16+AD4*$AD$16+AF4*$AF$16+AH4*$AH$16</f>
        <v>534.95000000000005</v>
      </c>
      <c r="AJ4" s="43">
        <f t="shared" ref="AJ4:AJ12" si="17">AI4/$B$1</f>
        <v>89.158333333333346</v>
      </c>
      <c r="AK4" s="43">
        <f t="shared" ref="AK4:AK12" si="18">AJ4*1.2</f>
        <v>106.99000000000001</v>
      </c>
    </row>
    <row r="5" spans="1:37" s="24" customFormat="1" ht="15" x14ac:dyDescent="0.25">
      <c r="A5" s="20" t="s">
        <v>256</v>
      </c>
      <c r="B5" s="21">
        <v>1</v>
      </c>
      <c r="C5" s="22">
        <v>1</v>
      </c>
      <c r="D5" s="23">
        <f t="shared" si="0"/>
        <v>1</v>
      </c>
      <c r="E5" s="22">
        <v>3</v>
      </c>
      <c r="F5" s="23">
        <f t="shared" si="1"/>
        <v>3</v>
      </c>
      <c r="G5" s="22">
        <v>3</v>
      </c>
      <c r="H5" s="23">
        <f t="shared" si="2"/>
        <v>3</v>
      </c>
      <c r="I5" s="22">
        <v>1</v>
      </c>
      <c r="J5" s="23">
        <f t="shared" si="3"/>
        <v>1</v>
      </c>
      <c r="K5" s="22">
        <v>1</v>
      </c>
      <c r="L5" s="23">
        <f t="shared" si="4"/>
        <v>1</v>
      </c>
      <c r="M5" s="22">
        <v>1</v>
      </c>
      <c r="N5" s="23">
        <f t="shared" si="5"/>
        <v>1</v>
      </c>
      <c r="O5" s="22">
        <v>24</v>
      </c>
      <c r="P5" s="23">
        <f t="shared" si="6"/>
        <v>24</v>
      </c>
      <c r="Q5" s="22">
        <v>0</v>
      </c>
      <c r="R5" s="23">
        <f t="shared" si="7"/>
        <v>0</v>
      </c>
      <c r="S5" s="22">
        <v>0</v>
      </c>
      <c r="T5" s="23">
        <f t="shared" si="8"/>
        <v>0</v>
      </c>
      <c r="U5" s="22">
        <v>0</v>
      </c>
      <c r="V5" s="23">
        <f t="shared" si="9"/>
        <v>0</v>
      </c>
      <c r="W5" s="22">
        <v>0</v>
      </c>
      <c r="X5" s="23">
        <f t="shared" si="10"/>
        <v>0</v>
      </c>
      <c r="Y5" s="22">
        <v>0</v>
      </c>
      <c r="Z5" s="23">
        <f t="shared" si="11"/>
        <v>0</v>
      </c>
      <c r="AA5" s="22">
        <v>0</v>
      </c>
      <c r="AB5" s="23">
        <f t="shared" si="12"/>
        <v>0</v>
      </c>
      <c r="AC5" s="22">
        <v>1</v>
      </c>
      <c r="AD5" s="23">
        <f t="shared" si="13"/>
        <v>1</v>
      </c>
      <c r="AE5" s="22">
        <v>1</v>
      </c>
      <c r="AF5" s="23">
        <f t="shared" si="14"/>
        <v>1</v>
      </c>
      <c r="AG5" s="22">
        <v>1</v>
      </c>
      <c r="AH5" s="23">
        <f t="shared" si="15"/>
        <v>1</v>
      </c>
      <c r="AI5" s="43">
        <f t="shared" si="16"/>
        <v>675.95</v>
      </c>
      <c r="AJ5" s="43">
        <f t="shared" si="17"/>
        <v>112.65833333333335</v>
      </c>
      <c r="AK5" s="43">
        <f t="shared" si="18"/>
        <v>135.19</v>
      </c>
    </row>
    <row r="6" spans="1:37" s="24" customFormat="1" ht="15" x14ac:dyDescent="0.25">
      <c r="A6" s="20" t="s">
        <v>257</v>
      </c>
      <c r="B6" s="21">
        <v>1</v>
      </c>
      <c r="C6" s="22">
        <v>1</v>
      </c>
      <c r="D6" s="23">
        <f t="shared" si="0"/>
        <v>1</v>
      </c>
      <c r="E6" s="22">
        <v>3</v>
      </c>
      <c r="F6" s="23">
        <f t="shared" si="1"/>
        <v>3</v>
      </c>
      <c r="G6" s="22">
        <v>3</v>
      </c>
      <c r="H6" s="23">
        <f t="shared" si="2"/>
        <v>3</v>
      </c>
      <c r="I6" s="22">
        <v>1</v>
      </c>
      <c r="J6" s="23">
        <f t="shared" si="3"/>
        <v>1</v>
      </c>
      <c r="K6" s="22">
        <v>1</v>
      </c>
      <c r="L6" s="23">
        <f t="shared" si="4"/>
        <v>1</v>
      </c>
      <c r="M6" s="22">
        <v>1</v>
      </c>
      <c r="N6" s="23">
        <f t="shared" si="5"/>
        <v>1</v>
      </c>
      <c r="O6" s="22">
        <v>0</v>
      </c>
      <c r="P6" s="23">
        <f t="shared" si="6"/>
        <v>0</v>
      </c>
      <c r="Q6" s="22">
        <v>1</v>
      </c>
      <c r="R6" s="23">
        <f t="shared" si="7"/>
        <v>1</v>
      </c>
      <c r="S6" s="22">
        <v>0</v>
      </c>
      <c r="T6" s="23">
        <f t="shared" si="8"/>
        <v>0</v>
      </c>
      <c r="U6" s="22">
        <v>0</v>
      </c>
      <c r="V6" s="23">
        <f t="shared" si="9"/>
        <v>0</v>
      </c>
      <c r="W6" s="22">
        <v>0</v>
      </c>
      <c r="X6" s="23">
        <f t="shared" si="10"/>
        <v>0</v>
      </c>
      <c r="Y6" s="22">
        <v>0</v>
      </c>
      <c r="Z6" s="23">
        <f t="shared" si="11"/>
        <v>0</v>
      </c>
      <c r="AA6" s="22">
        <v>0</v>
      </c>
      <c r="AB6" s="23">
        <f t="shared" si="12"/>
        <v>0</v>
      </c>
      <c r="AC6" s="22">
        <v>1</v>
      </c>
      <c r="AD6" s="23">
        <f t="shared" si="13"/>
        <v>1</v>
      </c>
      <c r="AE6" s="22">
        <v>1</v>
      </c>
      <c r="AF6" s="23">
        <f t="shared" si="14"/>
        <v>1</v>
      </c>
      <c r="AG6" s="22">
        <v>1</v>
      </c>
      <c r="AH6" s="23">
        <f t="shared" si="15"/>
        <v>1</v>
      </c>
      <c r="AI6" s="43">
        <f t="shared" si="16"/>
        <v>639.35</v>
      </c>
      <c r="AJ6" s="43">
        <f t="shared" si="17"/>
        <v>106.55833333333334</v>
      </c>
      <c r="AK6" s="43">
        <f t="shared" si="18"/>
        <v>127.87</v>
      </c>
    </row>
    <row r="7" spans="1:37" s="24" customFormat="1" ht="15" x14ac:dyDescent="0.25">
      <c r="A7" s="20" t="s">
        <v>258</v>
      </c>
      <c r="B7" s="21">
        <v>1</v>
      </c>
      <c r="C7" s="22">
        <v>1</v>
      </c>
      <c r="D7" s="23">
        <f t="shared" si="0"/>
        <v>1</v>
      </c>
      <c r="E7" s="22">
        <v>3</v>
      </c>
      <c r="F7" s="23">
        <f t="shared" si="1"/>
        <v>3</v>
      </c>
      <c r="G7" s="22">
        <v>3</v>
      </c>
      <c r="H7" s="23">
        <f t="shared" si="2"/>
        <v>3</v>
      </c>
      <c r="I7" s="22">
        <v>1</v>
      </c>
      <c r="J7" s="23">
        <f t="shared" si="3"/>
        <v>1</v>
      </c>
      <c r="K7" s="22">
        <v>1</v>
      </c>
      <c r="L7" s="23">
        <f t="shared" si="4"/>
        <v>1</v>
      </c>
      <c r="M7" s="22">
        <v>1</v>
      </c>
      <c r="N7" s="23">
        <f t="shared" si="5"/>
        <v>1</v>
      </c>
      <c r="O7" s="22">
        <v>0</v>
      </c>
      <c r="P7" s="23">
        <f t="shared" si="6"/>
        <v>0</v>
      </c>
      <c r="Q7" s="22">
        <v>1</v>
      </c>
      <c r="R7" s="23">
        <f t="shared" si="7"/>
        <v>1</v>
      </c>
      <c r="S7" s="22">
        <f t="shared" ref="S7:S12" si="19">4*$B$1</f>
        <v>24</v>
      </c>
      <c r="T7" s="23">
        <f t="shared" si="8"/>
        <v>24</v>
      </c>
      <c r="U7" s="22">
        <v>0</v>
      </c>
      <c r="V7" s="23">
        <f t="shared" si="9"/>
        <v>0</v>
      </c>
      <c r="W7" s="22">
        <v>0</v>
      </c>
      <c r="X7" s="23">
        <f t="shared" si="10"/>
        <v>0</v>
      </c>
      <c r="Y7" s="22">
        <v>0</v>
      </c>
      <c r="Z7" s="23">
        <f t="shared" si="11"/>
        <v>0</v>
      </c>
      <c r="AA7" s="22">
        <v>0</v>
      </c>
      <c r="AB7" s="23">
        <f t="shared" si="12"/>
        <v>0</v>
      </c>
      <c r="AC7" s="22">
        <v>1</v>
      </c>
      <c r="AD7" s="23">
        <f t="shared" si="13"/>
        <v>1</v>
      </c>
      <c r="AE7" s="22">
        <v>1</v>
      </c>
      <c r="AF7" s="23">
        <f t="shared" si="14"/>
        <v>1</v>
      </c>
      <c r="AG7" s="22">
        <v>1</v>
      </c>
      <c r="AH7" s="23">
        <f t="shared" si="15"/>
        <v>1</v>
      </c>
      <c r="AI7" s="43">
        <f t="shared" si="16"/>
        <v>972.95</v>
      </c>
      <c r="AJ7" s="43">
        <f t="shared" si="17"/>
        <v>162.15833333333333</v>
      </c>
      <c r="AK7" s="43">
        <f t="shared" si="18"/>
        <v>194.59</v>
      </c>
    </row>
    <row r="8" spans="1:37" ht="15" x14ac:dyDescent="0.25">
      <c r="A8" s="20" t="s">
        <v>259</v>
      </c>
      <c r="B8" s="21">
        <v>1</v>
      </c>
      <c r="C8" s="22">
        <v>1</v>
      </c>
      <c r="D8" s="23">
        <f t="shared" si="0"/>
        <v>1</v>
      </c>
      <c r="E8" s="22">
        <v>4</v>
      </c>
      <c r="F8" s="23">
        <f t="shared" si="1"/>
        <v>4</v>
      </c>
      <c r="G8" s="22">
        <v>6</v>
      </c>
      <c r="H8" s="23">
        <f t="shared" si="2"/>
        <v>6</v>
      </c>
      <c r="I8" s="22">
        <v>1</v>
      </c>
      <c r="J8" s="23">
        <f t="shared" si="3"/>
        <v>1</v>
      </c>
      <c r="K8" s="22">
        <v>1</v>
      </c>
      <c r="L8" s="23">
        <f t="shared" si="4"/>
        <v>1</v>
      </c>
      <c r="M8" s="22">
        <v>1</v>
      </c>
      <c r="N8" s="23">
        <f t="shared" si="5"/>
        <v>1</v>
      </c>
      <c r="O8" s="22">
        <v>0</v>
      </c>
      <c r="P8" s="23">
        <f t="shared" si="6"/>
        <v>0</v>
      </c>
      <c r="Q8" s="22">
        <v>1</v>
      </c>
      <c r="R8" s="23">
        <f t="shared" si="7"/>
        <v>1</v>
      </c>
      <c r="S8" s="22">
        <f t="shared" si="19"/>
        <v>24</v>
      </c>
      <c r="T8" s="23">
        <f t="shared" si="8"/>
        <v>24</v>
      </c>
      <c r="U8" s="22">
        <v>0</v>
      </c>
      <c r="V8" s="23">
        <f t="shared" si="9"/>
        <v>0</v>
      </c>
      <c r="W8" s="22">
        <v>1</v>
      </c>
      <c r="X8" s="23">
        <f t="shared" si="10"/>
        <v>1</v>
      </c>
      <c r="Y8" s="22">
        <v>1</v>
      </c>
      <c r="Z8" s="23">
        <f t="shared" si="11"/>
        <v>1</v>
      </c>
      <c r="AA8" s="22">
        <v>0</v>
      </c>
      <c r="AB8" s="23">
        <f t="shared" si="12"/>
        <v>0</v>
      </c>
      <c r="AC8" s="22">
        <v>1</v>
      </c>
      <c r="AD8" s="23">
        <f t="shared" si="13"/>
        <v>1</v>
      </c>
      <c r="AE8" s="22">
        <v>1</v>
      </c>
      <c r="AF8" s="23">
        <f t="shared" si="14"/>
        <v>1</v>
      </c>
      <c r="AG8" s="22">
        <v>1</v>
      </c>
      <c r="AH8" s="23">
        <f t="shared" si="15"/>
        <v>1</v>
      </c>
      <c r="AI8" s="43">
        <f t="shared" si="16"/>
        <v>1283.9499999999998</v>
      </c>
      <c r="AJ8" s="43">
        <f t="shared" si="17"/>
        <v>213.99166666666665</v>
      </c>
      <c r="AK8" s="43">
        <f t="shared" si="18"/>
        <v>256.78999999999996</v>
      </c>
    </row>
    <row r="9" spans="1:37" s="24" customFormat="1" ht="15" x14ac:dyDescent="0.25">
      <c r="A9" s="20" t="s">
        <v>260</v>
      </c>
      <c r="B9" s="21">
        <v>1</v>
      </c>
      <c r="C9" s="22">
        <v>1</v>
      </c>
      <c r="D9" s="23">
        <f t="shared" si="0"/>
        <v>1</v>
      </c>
      <c r="E9" s="22">
        <v>4</v>
      </c>
      <c r="F9" s="23">
        <f t="shared" si="1"/>
        <v>4</v>
      </c>
      <c r="G9" s="22">
        <v>6</v>
      </c>
      <c r="H9" s="23">
        <f t="shared" si="2"/>
        <v>6</v>
      </c>
      <c r="I9" s="22">
        <v>1</v>
      </c>
      <c r="J9" s="23">
        <f t="shared" si="3"/>
        <v>1</v>
      </c>
      <c r="K9" s="22">
        <v>1</v>
      </c>
      <c r="L9" s="23">
        <f t="shared" si="4"/>
        <v>1</v>
      </c>
      <c r="M9" s="22">
        <v>1</v>
      </c>
      <c r="N9" s="23">
        <f t="shared" si="5"/>
        <v>1</v>
      </c>
      <c r="O9" s="22">
        <v>0</v>
      </c>
      <c r="P9" s="23">
        <f t="shared" si="6"/>
        <v>0</v>
      </c>
      <c r="Q9" s="22">
        <v>1</v>
      </c>
      <c r="R9" s="23">
        <f t="shared" si="7"/>
        <v>1</v>
      </c>
      <c r="S9" s="22">
        <f t="shared" si="19"/>
        <v>24</v>
      </c>
      <c r="T9" s="23">
        <f t="shared" si="8"/>
        <v>24</v>
      </c>
      <c r="U9" s="22">
        <v>0</v>
      </c>
      <c r="V9" s="23">
        <f t="shared" si="9"/>
        <v>0</v>
      </c>
      <c r="W9" s="22">
        <v>0</v>
      </c>
      <c r="X9" s="23">
        <f t="shared" si="10"/>
        <v>0</v>
      </c>
      <c r="Y9" s="22">
        <v>0</v>
      </c>
      <c r="Z9" s="23">
        <f t="shared" si="11"/>
        <v>0</v>
      </c>
      <c r="AA9" s="22">
        <v>0</v>
      </c>
      <c r="AB9" s="23">
        <f t="shared" si="12"/>
        <v>0</v>
      </c>
      <c r="AC9" s="22">
        <v>1</v>
      </c>
      <c r="AD9" s="23">
        <f t="shared" si="13"/>
        <v>1</v>
      </c>
      <c r="AE9" s="22">
        <v>1</v>
      </c>
      <c r="AF9" s="23">
        <f t="shared" si="14"/>
        <v>1</v>
      </c>
      <c r="AG9" s="22">
        <v>1</v>
      </c>
      <c r="AH9" s="23">
        <f t="shared" si="15"/>
        <v>1</v>
      </c>
      <c r="AI9" s="43">
        <f t="shared" si="16"/>
        <v>1192.9499999999998</v>
      </c>
      <c r="AJ9" s="43">
        <f t="shared" si="17"/>
        <v>198.82499999999996</v>
      </c>
      <c r="AK9" s="43">
        <f t="shared" si="18"/>
        <v>238.58999999999995</v>
      </c>
    </row>
    <row r="10" spans="1:37" s="24" customFormat="1" ht="15" x14ac:dyDescent="0.25">
      <c r="A10" s="20" t="s">
        <v>261</v>
      </c>
      <c r="B10" s="21">
        <v>1</v>
      </c>
      <c r="C10" s="22">
        <v>1</v>
      </c>
      <c r="D10" s="23">
        <f t="shared" si="0"/>
        <v>1</v>
      </c>
      <c r="E10" s="22">
        <v>4</v>
      </c>
      <c r="F10" s="23">
        <f t="shared" si="1"/>
        <v>4</v>
      </c>
      <c r="G10" s="22">
        <v>6</v>
      </c>
      <c r="H10" s="23">
        <f t="shared" si="2"/>
        <v>6</v>
      </c>
      <c r="I10" s="22">
        <v>1</v>
      </c>
      <c r="J10" s="23">
        <f t="shared" si="3"/>
        <v>1</v>
      </c>
      <c r="K10" s="22">
        <v>1</v>
      </c>
      <c r="L10" s="23">
        <f t="shared" si="4"/>
        <v>1</v>
      </c>
      <c r="M10" s="22">
        <v>1</v>
      </c>
      <c r="N10" s="23">
        <f t="shared" si="5"/>
        <v>1</v>
      </c>
      <c r="O10" s="22">
        <v>0</v>
      </c>
      <c r="P10" s="23">
        <f t="shared" si="6"/>
        <v>0</v>
      </c>
      <c r="Q10" s="22">
        <v>1</v>
      </c>
      <c r="R10" s="23">
        <f t="shared" si="7"/>
        <v>1</v>
      </c>
      <c r="S10" s="22">
        <f t="shared" si="19"/>
        <v>24</v>
      </c>
      <c r="T10" s="23">
        <f t="shared" si="8"/>
        <v>24</v>
      </c>
      <c r="U10" s="22">
        <v>0</v>
      </c>
      <c r="V10" s="23">
        <f t="shared" si="9"/>
        <v>0</v>
      </c>
      <c r="W10" s="22">
        <v>0</v>
      </c>
      <c r="X10" s="23">
        <f t="shared" si="10"/>
        <v>0</v>
      </c>
      <c r="Y10" s="22">
        <v>0</v>
      </c>
      <c r="Z10" s="23">
        <f t="shared" si="11"/>
        <v>0</v>
      </c>
      <c r="AA10" s="22">
        <v>1</v>
      </c>
      <c r="AB10" s="23">
        <f t="shared" si="12"/>
        <v>1</v>
      </c>
      <c r="AC10" s="22">
        <v>1</v>
      </c>
      <c r="AD10" s="23">
        <f t="shared" si="13"/>
        <v>1</v>
      </c>
      <c r="AE10" s="22">
        <v>1</v>
      </c>
      <c r="AF10" s="23">
        <f t="shared" si="14"/>
        <v>1</v>
      </c>
      <c r="AG10" s="22">
        <v>1</v>
      </c>
      <c r="AH10" s="23">
        <f t="shared" si="15"/>
        <v>1</v>
      </c>
      <c r="AI10" s="43">
        <f t="shared" si="16"/>
        <v>1216.9499999999998</v>
      </c>
      <c r="AJ10" s="43">
        <f t="shared" si="17"/>
        <v>202.82499999999996</v>
      </c>
      <c r="AK10" s="43">
        <f t="shared" si="18"/>
        <v>243.38999999999993</v>
      </c>
    </row>
    <row r="11" spans="1:37" ht="15" x14ac:dyDescent="0.25">
      <c r="A11" s="20" t="str">
        <f>'[1]Salários e Equipe'!B29</f>
        <v>Soldador</v>
      </c>
      <c r="B11" s="21">
        <v>1</v>
      </c>
      <c r="C11" s="22">
        <v>1</v>
      </c>
      <c r="D11" s="23">
        <f t="shared" si="0"/>
        <v>1</v>
      </c>
      <c r="E11" s="22">
        <v>4</v>
      </c>
      <c r="F11" s="23">
        <f t="shared" si="1"/>
        <v>4</v>
      </c>
      <c r="G11" s="22">
        <v>6</v>
      </c>
      <c r="H11" s="23">
        <f t="shared" si="2"/>
        <v>6</v>
      </c>
      <c r="I11" s="22">
        <v>1</v>
      </c>
      <c r="J11" s="23">
        <f t="shared" si="3"/>
        <v>1</v>
      </c>
      <c r="K11" s="22">
        <v>1</v>
      </c>
      <c r="L11" s="23">
        <f t="shared" si="4"/>
        <v>1</v>
      </c>
      <c r="M11" s="22">
        <v>1</v>
      </c>
      <c r="N11" s="23">
        <f t="shared" si="5"/>
        <v>1</v>
      </c>
      <c r="O11" s="22">
        <v>0</v>
      </c>
      <c r="P11" s="23">
        <f t="shared" si="6"/>
        <v>0</v>
      </c>
      <c r="Q11" s="22">
        <v>1</v>
      </c>
      <c r="R11" s="23">
        <f t="shared" si="7"/>
        <v>1</v>
      </c>
      <c r="S11" s="22">
        <f t="shared" si="19"/>
        <v>24</v>
      </c>
      <c r="T11" s="23">
        <f t="shared" si="8"/>
        <v>24</v>
      </c>
      <c r="U11" s="22">
        <v>1</v>
      </c>
      <c r="V11" s="23">
        <f t="shared" si="9"/>
        <v>1</v>
      </c>
      <c r="W11" s="22">
        <v>1</v>
      </c>
      <c r="X11" s="23">
        <f t="shared" si="10"/>
        <v>1</v>
      </c>
      <c r="Y11" s="22">
        <v>0</v>
      </c>
      <c r="Z11" s="23">
        <f t="shared" si="11"/>
        <v>0</v>
      </c>
      <c r="AA11" s="22">
        <v>0</v>
      </c>
      <c r="AB11" s="23">
        <f t="shared" si="12"/>
        <v>0</v>
      </c>
      <c r="AC11" s="22">
        <v>1</v>
      </c>
      <c r="AD11" s="23">
        <f t="shared" si="13"/>
        <v>1</v>
      </c>
      <c r="AE11" s="22">
        <v>1</v>
      </c>
      <c r="AF11" s="23">
        <f t="shared" si="14"/>
        <v>1</v>
      </c>
      <c r="AG11" s="22">
        <v>1</v>
      </c>
      <c r="AH11" s="23">
        <f t="shared" si="15"/>
        <v>1</v>
      </c>
      <c r="AI11" s="43">
        <f t="shared" si="16"/>
        <v>1336.9499999999998</v>
      </c>
      <c r="AJ11" s="43">
        <f t="shared" si="17"/>
        <v>222.82499999999996</v>
      </c>
      <c r="AK11" s="43">
        <f t="shared" si="18"/>
        <v>267.38999999999993</v>
      </c>
    </row>
    <row r="12" spans="1:37" ht="15" x14ac:dyDescent="0.25">
      <c r="A12" s="20" t="s">
        <v>44</v>
      </c>
      <c r="B12" s="21">
        <v>1</v>
      </c>
      <c r="C12" s="22">
        <v>1</v>
      </c>
      <c r="D12" s="23">
        <f t="shared" si="0"/>
        <v>1</v>
      </c>
      <c r="E12" s="22">
        <v>4</v>
      </c>
      <c r="F12" s="23">
        <f t="shared" si="1"/>
        <v>4</v>
      </c>
      <c r="G12" s="22">
        <v>6</v>
      </c>
      <c r="H12" s="23">
        <f t="shared" si="2"/>
        <v>6</v>
      </c>
      <c r="I12" s="22">
        <v>1</v>
      </c>
      <c r="J12" s="23">
        <f t="shared" si="3"/>
        <v>1</v>
      </c>
      <c r="K12" s="22">
        <v>1</v>
      </c>
      <c r="L12" s="23">
        <f t="shared" si="4"/>
        <v>1</v>
      </c>
      <c r="M12" s="22">
        <v>1</v>
      </c>
      <c r="N12" s="23">
        <f t="shared" si="5"/>
        <v>1</v>
      </c>
      <c r="O12" s="22">
        <v>0</v>
      </c>
      <c r="P12" s="23">
        <f t="shared" si="6"/>
        <v>0</v>
      </c>
      <c r="Q12" s="22">
        <v>1</v>
      </c>
      <c r="R12" s="23">
        <f t="shared" si="7"/>
        <v>1</v>
      </c>
      <c r="S12" s="22">
        <f t="shared" si="19"/>
        <v>24</v>
      </c>
      <c r="T12" s="23">
        <f t="shared" si="8"/>
        <v>24</v>
      </c>
      <c r="U12" s="22">
        <v>0</v>
      </c>
      <c r="V12" s="23">
        <f t="shared" si="9"/>
        <v>0</v>
      </c>
      <c r="W12" s="22">
        <v>0</v>
      </c>
      <c r="X12" s="23">
        <f t="shared" si="10"/>
        <v>0</v>
      </c>
      <c r="Y12" s="22">
        <v>0</v>
      </c>
      <c r="Z12" s="23">
        <f t="shared" si="11"/>
        <v>0</v>
      </c>
      <c r="AA12" s="22">
        <v>0</v>
      </c>
      <c r="AB12" s="23">
        <f t="shared" si="12"/>
        <v>0</v>
      </c>
      <c r="AC12" s="22">
        <v>1</v>
      </c>
      <c r="AD12" s="23">
        <f t="shared" si="13"/>
        <v>1</v>
      </c>
      <c r="AE12" s="22">
        <v>1</v>
      </c>
      <c r="AF12" s="23">
        <f t="shared" si="14"/>
        <v>1</v>
      </c>
      <c r="AG12" s="22">
        <v>1</v>
      </c>
      <c r="AH12" s="23">
        <f t="shared" si="15"/>
        <v>1</v>
      </c>
      <c r="AI12" s="43">
        <f t="shared" si="16"/>
        <v>1192.9499999999998</v>
      </c>
      <c r="AJ12" s="43">
        <f t="shared" si="17"/>
        <v>198.82499999999996</v>
      </c>
      <c r="AK12" s="43">
        <f t="shared" si="18"/>
        <v>238.58999999999995</v>
      </c>
    </row>
    <row r="13" spans="1:37" ht="15" x14ac:dyDescent="0.25">
      <c r="A13" s="20" t="s">
        <v>250</v>
      </c>
      <c r="B13" s="25">
        <f>SUM(B3:B12)</f>
        <v>10</v>
      </c>
      <c r="C13" s="25" t="s">
        <v>220</v>
      </c>
      <c r="D13" s="26">
        <f>SUM(D3:D12)</f>
        <v>10</v>
      </c>
      <c r="E13" s="25" t="s">
        <v>220</v>
      </c>
      <c r="F13" s="26">
        <f>SUM(F3:F12)</f>
        <v>33</v>
      </c>
      <c r="G13" s="25" t="s">
        <v>220</v>
      </c>
      <c r="H13" s="26">
        <f>SUM(H3:H12)</f>
        <v>43</v>
      </c>
      <c r="I13" s="25" t="s">
        <v>220</v>
      </c>
      <c r="J13" s="26">
        <f>SUM(J3:J12)</f>
        <v>10</v>
      </c>
      <c r="K13" s="25" t="s">
        <v>220</v>
      </c>
      <c r="L13" s="26">
        <f>SUM(L3:L12)</f>
        <v>8</v>
      </c>
      <c r="M13" s="25" t="s">
        <v>220</v>
      </c>
      <c r="N13" s="26">
        <f>SUM(N3:N12)</f>
        <v>10</v>
      </c>
      <c r="O13" s="25" t="s">
        <v>220</v>
      </c>
      <c r="P13" s="26">
        <f>SUM(P3:P12)</f>
        <v>72</v>
      </c>
      <c r="Q13" s="25" t="s">
        <v>220</v>
      </c>
      <c r="R13" s="26">
        <f>SUM(R3:R12)</f>
        <v>7</v>
      </c>
      <c r="S13" s="25" t="s">
        <v>220</v>
      </c>
      <c r="T13" s="26">
        <f>SUM(T3:T12)</f>
        <v>144</v>
      </c>
      <c r="U13" s="25" t="s">
        <v>220</v>
      </c>
      <c r="V13" s="26">
        <f>SUM(V3:V12)</f>
        <v>1</v>
      </c>
      <c r="W13" s="25" t="s">
        <v>220</v>
      </c>
      <c r="X13" s="26">
        <f>SUM(X3:X12)</f>
        <v>2</v>
      </c>
      <c r="Y13" s="25" t="s">
        <v>220</v>
      </c>
      <c r="Z13" s="26">
        <f>SUM(Z3:Z12)</f>
        <v>1</v>
      </c>
      <c r="AA13" s="25" t="s">
        <v>220</v>
      </c>
      <c r="AB13" s="26">
        <f>SUM(AB3:AB12)</f>
        <v>1</v>
      </c>
      <c r="AC13" s="25" t="s">
        <v>220</v>
      </c>
      <c r="AD13" s="26">
        <f>SUM(AD3:AD12)</f>
        <v>10</v>
      </c>
      <c r="AE13" s="25" t="s">
        <v>220</v>
      </c>
      <c r="AF13" s="26">
        <f>SUM(AF3:AF12)</f>
        <v>10</v>
      </c>
      <c r="AG13" s="25" t="s">
        <v>220</v>
      </c>
      <c r="AH13" s="26">
        <f>SUM(AH3:AH12)</f>
        <v>10</v>
      </c>
    </row>
    <row r="14" spans="1:37" ht="15" x14ac:dyDescent="0.25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</row>
    <row r="15" spans="1:37" ht="15" x14ac:dyDescent="0.25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 t="s">
        <v>220</v>
      </c>
    </row>
    <row r="16" spans="1:37" ht="15" x14ac:dyDescent="0.25">
      <c r="A16" s="20" t="s">
        <v>252</v>
      </c>
      <c r="B16" s="29"/>
      <c r="C16" s="29"/>
      <c r="D16" s="30">
        <v>78</v>
      </c>
      <c r="E16" s="30"/>
      <c r="F16" s="30">
        <v>82</v>
      </c>
      <c r="G16" s="30"/>
      <c r="H16" s="30">
        <v>46</v>
      </c>
      <c r="I16" s="30"/>
      <c r="J16" s="30">
        <v>5</v>
      </c>
      <c r="K16" s="30"/>
      <c r="L16" s="30">
        <v>13</v>
      </c>
      <c r="M16" s="30"/>
      <c r="N16" s="30">
        <v>33</v>
      </c>
      <c r="O16" s="30"/>
      <c r="P16" s="30">
        <v>3.15</v>
      </c>
      <c r="Q16" s="30"/>
      <c r="R16" s="30">
        <v>39</v>
      </c>
      <c r="S16" s="30"/>
      <c r="T16" s="41">
        <v>13.9</v>
      </c>
      <c r="U16" s="30"/>
      <c r="V16" s="31">
        <v>95</v>
      </c>
      <c r="W16" s="31"/>
      <c r="X16" s="31">
        <v>49</v>
      </c>
      <c r="Y16" s="31"/>
      <c r="Z16" s="31">
        <v>42</v>
      </c>
      <c r="AA16" s="30"/>
      <c r="AB16" s="31">
        <v>24</v>
      </c>
      <c r="AC16" s="30"/>
      <c r="AD16" s="30">
        <v>20</v>
      </c>
      <c r="AE16" s="30"/>
      <c r="AF16" s="31">
        <v>46.35</v>
      </c>
      <c r="AG16" s="30"/>
      <c r="AH16" s="30">
        <v>21</v>
      </c>
    </row>
    <row r="17" spans="1:34" ht="15" x14ac:dyDescent="0.25">
      <c r="A17" s="20" t="s">
        <v>235</v>
      </c>
      <c r="B17" s="29"/>
      <c r="C17" s="29"/>
      <c r="D17" s="33">
        <f>D16*D13</f>
        <v>780</v>
      </c>
      <c r="E17" s="30"/>
      <c r="F17" s="33">
        <f>F16*F13</f>
        <v>2706</v>
      </c>
      <c r="G17" s="30"/>
      <c r="H17" s="33">
        <f>H16*H13</f>
        <v>1978</v>
      </c>
      <c r="I17" s="30"/>
      <c r="J17" s="33">
        <f>J16*J13</f>
        <v>50</v>
      </c>
      <c r="K17" s="30"/>
      <c r="L17" s="33">
        <f>L16*L13</f>
        <v>104</v>
      </c>
      <c r="M17" s="30"/>
      <c r="N17" s="33">
        <f>N16*N13</f>
        <v>330</v>
      </c>
      <c r="O17" s="30"/>
      <c r="P17" s="33">
        <f>P16*P13</f>
        <v>226.79999999999998</v>
      </c>
      <c r="Q17" s="30"/>
      <c r="R17" s="33">
        <f>R16*R13</f>
        <v>273</v>
      </c>
      <c r="S17" s="30"/>
      <c r="T17" s="33">
        <f>T16*T13</f>
        <v>2001.6000000000001</v>
      </c>
      <c r="U17" s="30"/>
      <c r="V17" s="33">
        <f>V16*V13</f>
        <v>95</v>
      </c>
      <c r="W17" s="30"/>
      <c r="X17" s="33">
        <f>X16*X13</f>
        <v>98</v>
      </c>
      <c r="Y17" s="30"/>
      <c r="Z17" s="33">
        <f>Z16*Z13</f>
        <v>42</v>
      </c>
      <c r="AA17" s="30"/>
      <c r="AB17" s="33">
        <f>AB16*AB13</f>
        <v>24</v>
      </c>
      <c r="AC17" s="30"/>
      <c r="AD17" s="33">
        <f>AD16*AD13</f>
        <v>200</v>
      </c>
      <c r="AE17" s="30"/>
      <c r="AF17" s="33">
        <f>AF16*AF13</f>
        <v>463.5</v>
      </c>
      <c r="AG17" s="30"/>
      <c r="AH17" s="33">
        <f>AH16*AH13</f>
        <v>210</v>
      </c>
    </row>
    <row r="18" spans="1:34" ht="15" x14ac:dyDescent="0.25">
      <c r="B18" s="27"/>
      <c r="C18" s="27"/>
      <c r="D18" s="27"/>
      <c r="E18" s="27"/>
      <c r="F18" s="27"/>
      <c r="G18" s="27" t="s">
        <v>220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20" spans="1:34" ht="15" x14ac:dyDescent="0.25">
      <c r="A20" s="34" t="s">
        <v>253</v>
      </c>
      <c r="B20" s="35">
        <f>SUM(D17:AH17)</f>
        <v>9581.9</v>
      </c>
      <c r="D20" s="36"/>
    </row>
    <row r="21" spans="1:34" ht="15" x14ac:dyDescent="0.25">
      <c r="A21" s="34" t="s">
        <v>267</v>
      </c>
      <c r="B21" s="37">
        <v>0.2</v>
      </c>
      <c r="D21" s="36"/>
    </row>
    <row r="22" spans="1:34" ht="15" x14ac:dyDescent="0.25">
      <c r="A22" s="34" t="s">
        <v>262</v>
      </c>
      <c r="B22" s="35">
        <f>B20*(1+B21)</f>
        <v>11498.279999999999</v>
      </c>
      <c r="C22" s="36"/>
      <c r="D22" s="36"/>
      <c r="E22" s="28"/>
    </row>
    <row r="23" spans="1:34" ht="15" x14ac:dyDescent="0.25">
      <c r="A23" s="34" t="s">
        <v>268</v>
      </c>
      <c r="B23" s="38">
        <f>(B22/pessoas)/B1</f>
        <v>191.63800000000001</v>
      </c>
      <c r="C23" s="36"/>
      <c r="D23" s="36"/>
    </row>
    <row r="38" spans="5:5" x14ac:dyDescent="0.2">
      <c r="E38" s="39"/>
    </row>
    <row r="39" spans="5:5" x14ac:dyDescent="0.2">
      <c r="E39" s="39"/>
    </row>
  </sheetData>
  <mergeCells count="1">
    <mergeCell ref="E1:H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b651e0-6d14-4156-89c2-44da7fd22141">
      <Terms xmlns="http://schemas.microsoft.com/office/infopath/2007/PartnerControls"/>
    </lcf76f155ced4ddcb4097134ff3c332f>
    <TaxCatchAll xmlns="18faa7de-4141-429d-87fb-926bea7297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EE102129A6154D80312C31FAF090E7" ma:contentTypeVersion="14" ma:contentTypeDescription="Crie um novo documento." ma:contentTypeScope="" ma:versionID="e4bf43dd71db2492f352a63462066fb0">
  <xsd:schema xmlns:xsd="http://www.w3.org/2001/XMLSchema" xmlns:xs="http://www.w3.org/2001/XMLSchema" xmlns:p="http://schemas.microsoft.com/office/2006/metadata/properties" xmlns:ns2="58b651e0-6d14-4156-89c2-44da7fd22141" xmlns:ns3="18faa7de-4141-429d-87fb-926bea729780" targetNamespace="http://schemas.microsoft.com/office/2006/metadata/properties" ma:root="true" ma:fieldsID="c586030c7055f9fc86710631e837d2ea" ns2:_="" ns3:_="">
    <xsd:import namespace="58b651e0-6d14-4156-89c2-44da7fd22141"/>
    <xsd:import namespace="18faa7de-4141-429d-87fb-926bea7297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b651e0-6d14-4156-89c2-44da7fd221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df19fe77-5e58-4a19-b499-fd74128cdd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faa7de-4141-429d-87fb-926bea72978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08b7a49-9902-4faa-bbf5-823d5b98f937}" ma:internalName="TaxCatchAll" ma:showField="CatchAllData" ma:web="18faa7de-4141-429d-87fb-926bea7297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C36EB6-77F3-43C3-BEE1-EC8073E7094D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58b651e0-6d14-4156-89c2-44da7fd22141"/>
    <ds:schemaRef ds:uri="http://schemas.microsoft.com/office/2006/metadata/properties"/>
    <ds:schemaRef ds:uri="18faa7de-4141-429d-87fb-926bea729780"/>
    <ds:schemaRef ds:uri="http://purl.org/dc/terms/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400D483-C836-4031-B787-422D9A49B1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20E6E7-05D0-4D06-B40C-8DC526277E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b651e0-6d14-4156-89c2-44da7fd22141"/>
    <ds:schemaRef ds:uri="18faa7de-4141-429d-87fb-926bea7297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Rel. Consolidação de M.O.</vt:lpstr>
      <vt:lpstr>Custos básicos adotados</vt:lpstr>
      <vt:lpstr>Exame Ocupacional</vt:lpstr>
      <vt:lpstr>EPI's</vt:lpstr>
      <vt:lpstr>'Rel. Consolidação de M.O.'!Area_de_impressao</vt:lpstr>
      <vt:lpstr>'Rel. Consolidação de M.O.'!Titulos_de_impressao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2024-01-17T22:30:38Z</dcterms:created>
  <dcterms:modified xsi:type="dcterms:W3CDTF">2025-03-20T18:57:14Z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0x0101009FEE102129A6154D80312C31FAF090E7</vt:lpwstr>
  </property>
</Properties>
</file>